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ate1904="1" defaultThemeVersion="166925"/>
  <mc:AlternateContent xmlns:mc="http://schemas.openxmlformats.org/markup-compatibility/2006">
    <mc:Choice Requires="x15">
      <x15ac:absPath xmlns:x15ac="http://schemas.microsoft.com/office/spreadsheetml/2010/11/ac" url="C:\Users\daniel.rodrigo\Music\"/>
    </mc:Choice>
  </mc:AlternateContent>
  <xr:revisionPtr revIDLastSave="0" documentId="13_ncr:1_{C9D090BD-14BE-4C4D-A659-4090B215E196}" xr6:coauthVersionLast="47" xr6:coauthVersionMax="47" xr10:uidLastSave="{00000000-0000-0000-0000-000000000000}"/>
  <bookViews>
    <workbookView xWindow="-120" yWindow="-16320" windowWidth="29040" windowHeight="15720" xr2:uid="{00000000-000D-0000-FFFF-FFFF00000000}"/>
  </bookViews>
  <sheets>
    <sheet name="LISTA DE ITENS" sheetId="1" r:id="rId1"/>
    <sheet name="HISTÓRICO DE CONSUMO" sheetId="2" state="hidden" r:id="rId2"/>
  </sheet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6" i="2" l="1"/>
  <c r="B46" i="2"/>
  <c r="I24" i="1" l="1"/>
  <c r="Q16" i="2" a="1"/>
  <c r="Q16" i="2" s="1"/>
  <c r="I26" i="1" s="1"/>
  <c r="Q19" i="2" a="1"/>
  <c r="Q19" i="2" s="1"/>
  <c r="I29" i="1" s="1"/>
  <c r="Q28" i="2" a="1"/>
  <c r="Q28" i="2" s="1"/>
  <c r="I38" i="1" s="1"/>
  <c r="Q31" i="2" a="1"/>
  <c r="Q31" i="2" s="1"/>
  <c r="I41" i="1" s="1"/>
  <c r="Q40" i="2" a="1"/>
  <c r="Q40" i="2" s="1"/>
  <c r="I50" i="1" s="1"/>
  <c r="Q43" i="2" a="1"/>
  <c r="Q43" i="2" s="1"/>
  <c r="I53" i="1" s="1"/>
  <c r="Q52" i="2" a="1"/>
  <c r="Q52" i="2" s="1"/>
  <c r="I62" i="1" s="1"/>
  <c r="Q55" i="2" a="1"/>
  <c r="Q55" i="2" s="1"/>
  <c r="I65" i="1" s="1"/>
  <c r="Q64" i="2" a="1"/>
  <c r="Q64" i="2" s="1"/>
  <c r="I74" i="1" s="1"/>
  <c r="Q67" i="2" a="1"/>
  <c r="Q67" i="2" s="1"/>
  <c r="Q76" i="2" a="1"/>
  <c r="Q76" i="2" s="1"/>
  <c r="Q8" i="2" a="1"/>
  <c r="Q8" i="2" s="1"/>
  <c r="I18" i="1" s="1"/>
  <c r="Q9" i="2" a="1"/>
  <c r="Q9" i="2" s="1"/>
  <c r="I19" i="1" s="1"/>
  <c r="Q10" i="2" a="1"/>
  <c r="Q10" i="2" s="1"/>
  <c r="I20" i="1" s="1"/>
  <c r="Q11" i="2" a="1"/>
  <c r="Q11" i="2" s="1"/>
  <c r="I21" i="1" s="1"/>
  <c r="I22" i="1"/>
  <c r="Q13" i="2" a="1"/>
  <c r="Q13" i="2" s="1"/>
  <c r="I23" i="1" s="1"/>
  <c r="Q15" i="2" a="1"/>
  <c r="Q15" i="2" s="1"/>
  <c r="I25" i="1" s="1"/>
  <c r="Q17" i="2" a="1"/>
  <c r="Q17" i="2" s="1"/>
  <c r="I27" i="1" s="1"/>
  <c r="I28" i="1"/>
  <c r="Q20" i="2" a="1"/>
  <c r="Q20" i="2" s="1"/>
  <c r="I30" i="1" s="1"/>
  <c r="Q21" i="2" a="1"/>
  <c r="Q21" i="2" s="1"/>
  <c r="I31" i="1" s="1"/>
  <c r="Q22" i="2" a="1"/>
  <c r="Q22" i="2" s="1"/>
  <c r="I32" i="1" s="1"/>
  <c r="Q23" i="2" a="1"/>
  <c r="Q23" i="2" s="1"/>
  <c r="I33" i="1" s="1"/>
  <c r="Q24" i="2" a="1"/>
  <c r="Q24" i="2" s="1"/>
  <c r="I34" i="1" s="1"/>
  <c r="Q25" i="2" a="1"/>
  <c r="Q25" i="2" s="1"/>
  <c r="I35" i="1" s="1"/>
  <c r="I36" i="1"/>
  <c r="I37" i="1"/>
  <c r="Q29" i="2" a="1"/>
  <c r="Q29" i="2" s="1"/>
  <c r="I39" i="1" s="1"/>
  <c r="Q30" i="2" a="1"/>
  <c r="Q30" i="2" s="1"/>
  <c r="I40" i="1" s="1"/>
  <c r="Q32" i="2" a="1"/>
  <c r="Q32" i="2" s="1"/>
  <c r="I42" i="1" s="1"/>
  <c r="Q33" i="2" a="1"/>
  <c r="Q33" i="2" s="1"/>
  <c r="I43" i="1" s="1"/>
  <c r="Q34" i="2" a="1"/>
  <c r="Q34" i="2" s="1"/>
  <c r="I44" i="1" s="1"/>
  <c r="Q35" i="2" a="1"/>
  <c r="Q35" i="2" s="1"/>
  <c r="I45" i="1" s="1"/>
  <c r="Q36" i="2" a="1"/>
  <c r="Q36" i="2" s="1"/>
  <c r="I46" i="1" s="1"/>
  <c r="Q37" i="2" a="1"/>
  <c r="Q37" i="2" s="1"/>
  <c r="I47" i="1" s="1"/>
  <c r="I48" i="1"/>
  <c r="Q39" i="2" a="1"/>
  <c r="Q39" i="2" s="1"/>
  <c r="I49" i="1" s="1"/>
  <c r="Q41" i="2" a="1"/>
  <c r="Q41" i="2" s="1"/>
  <c r="I51" i="1" s="1"/>
  <c r="Q42" i="2" a="1"/>
  <c r="Q42" i="2" s="1"/>
  <c r="I52" i="1" s="1"/>
  <c r="Q44" i="2" a="1"/>
  <c r="Q44" i="2" s="1"/>
  <c r="I54" i="1" s="1"/>
  <c r="Q45" i="2" a="1"/>
  <c r="Q45" i="2" s="1"/>
  <c r="I55" i="1" s="1"/>
  <c r="I56" i="1"/>
  <c r="Q47" i="2" a="1"/>
  <c r="Q47" i="2" s="1"/>
  <c r="I57" i="1" s="1"/>
  <c r="Q48" i="2" a="1"/>
  <c r="Q48" i="2" s="1"/>
  <c r="I58" i="1" s="1"/>
  <c r="Q49" i="2" a="1"/>
  <c r="Q49" i="2" s="1"/>
  <c r="I59" i="1" s="1"/>
  <c r="Q50" i="2" a="1"/>
  <c r="Q50" i="2" s="1"/>
  <c r="I60" i="1" s="1"/>
  <c r="Q51" i="2" a="1"/>
  <c r="Q51" i="2" s="1"/>
  <c r="I61" i="1" s="1"/>
  <c r="I63" i="1"/>
  <c r="Q54" i="2" a="1"/>
  <c r="Q54" i="2" s="1"/>
  <c r="I64" i="1" s="1"/>
  <c r="Q56" i="2" a="1"/>
  <c r="Q56" i="2" s="1"/>
  <c r="I66" i="1" s="1"/>
  <c r="Q57" i="2" a="1"/>
  <c r="Q57" i="2" s="1"/>
  <c r="I67" i="1" s="1"/>
  <c r="Q58" i="2" a="1"/>
  <c r="Q58" i="2" s="1"/>
  <c r="I68" i="1" s="1"/>
  <c r="Q59" i="2" a="1"/>
  <c r="Q59" i="2" s="1"/>
  <c r="I69" i="1" s="1"/>
  <c r="Q60" i="2" a="1"/>
  <c r="Q60" i="2" s="1"/>
  <c r="I70" i="1" s="1"/>
  <c r="I71" i="1"/>
  <c r="Q62" i="2" a="1"/>
  <c r="Q62" i="2" s="1"/>
  <c r="I72" i="1" s="1"/>
  <c r="I73" i="1"/>
  <c r="Q65" i="2" a="1"/>
  <c r="Q65" i="2" s="1"/>
  <c r="Q68" i="2" a="1"/>
  <c r="Q68" i="2" s="1"/>
  <c r="Q69" i="2" a="1"/>
  <c r="Q69" i="2" s="1"/>
  <c r="Q70" i="2" a="1"/>
  <c r="Q70" i="2" s="1"/>
  <c r="Q72" i="2" a="1"/>
  <c r="Q72" i="2" s="1"/>
  <c r="Q73" i="2" a="1"/>
  <c r="Q73" i="2" s="1"/>
  <c r="Q74" i="2" a="1"/>
  <c r="Q74" i="2" s="1"/>
  <c r="Q75" i="2" a="1"/>
  <c r="Q75" i="2" s="1"/>
  <c r="B9" i="2"/>
  <c r="C9" i="2"/>
  <c r="B10" i="2"/>
  <c r="C10" i="2"/>
  <c r="B11" i="2"/>
  <c r="C11" i="2"/>
  <c r="B12" i="2"/>
  <c r="C12" i="2"/>
  <c r="B13" i="2"/>
  <c r="C13" i="2"/>
  <c r="B14" i="2"/>
  <c r="C14" i="2"/>
  <c r="B15" i="2"/>
  <c r="C15" i="2"/>
  <c r="B16" i="2"/>
  <c r="C16" i="2"/>
  <c r="B17" i="2"/>
  <c r="C17" i="2"/>
  <c r="B18" i="2"/>
  <c r="C18" i="2"/>
  <c r="B19" i="2"/>
  <c r="C19" i="2"/>
  <c r="B20" i="2"/>
  <c r="C20" i="2"/>
  <c r="B21" i="2"/>
  <c r="C21" i="2"/>
  <c r="B22" i="2"/>
  <c r="C22" i="2"/>
  <c r="B23" i="2"/>
  <c r="C23" i="2"/>
  <c r="B24" i="2"/>
  <c r="C24" i="2"/>
  <c r="B25" i="2"/>
  <c r="C25" i="2"/>
  <c r="B26" i="2"/>
  <c r="C26" i="2"/>
  <c r="B27" i="2"/>
  <c r="C27" i="2"/>
  <c r="B28" i="2"/>
  <c r="C28" i="2"/>
  <c r="B29" i="2"/>
  <c r="C29" i="2"/>
  <c r="B30" i="2"/>
  <c r="C30" i="2"/>
  <c r="B31" i="2"/>
  <c r="C31" i="2"/>
  <c r="B32" i="2"/>
  <c r="C32" i="2"/>
  <c r="B33" i="2"/>
  <c r="C33" i="2"/>
  <c r="B34" i="2"/>
  <c r="C34" i="2"/>
  <c r="B35" i="2"/>
  <c r="C35" i="2"/>
  <c r="B36" i="2"/>
  <c r="C36" i="2"/>
  <c r="B37" i="2"/>
  <c r="C37" i="2"/>
  <c r="B38" i="2"/>
  <c r="C38" i="2"/>
  <c r="B39" i="2"/>
  <c r="C39" i="2"/>
  <c r="B40" i="2"/>
  <c r="C40" i="2"/>
  <c r="B41" i="2"/>
  <c r="C41" i="2"/>
  <c r="B42" i="2"/>
  <c r="C42" i="2"/>
  <c r="B43" i="2"/>
  <c r="C43" i="2"/>
  <c r="B44" i="2"/>
  <c r="C44" i="2"/>
  <c r="B45" i="2"/>
  <c r="C45" i="2"/>
  <c r="C46" i="2"/>
  <c r="B47" i="2"/>
  <c r="C47" i="2"/>
  <c r="B48" i="2"/>
  <c r="C48" i="2"/>
  <c r="B49" i="2"/>
  <c r="C49" i="2"/>
  <c r="B50" i="2"/>
  <c r="C50" i="2"/>
  <c r="B51" i="2"/>
  <c r="C51" i="2"/>
  <c r="B52" i="2"/>
  <c r="C52" i="2"/>
  <c r="B53" i="2"/>
  <c r="C53" i="2"/>
  <c r="B54" i="2"/>
  <c r="C54" i="2"/>
  <c r="B55" i="2"/>
  <c r="C55" i="2"/>
  <c r="B56" i="2"/>
  <c r="C56" i="2"/>
  <c r="B57" i="2"/>
  <c r="C57" i="2"/>
  <c r="B58" i="2"/>
  <c r="C58" i="2"/>
  <c r="B59" i="2"/>
  <c r="C59" i="2"/>
  <c r="B60" i="2"/>
  <c r="C60" i="2"/>
  <c r="B61" i="2"/>
  <c r="C61" i="2"/>
  <c r="B62" i="2"/>
  <c r="C62" i="2"/>
  <c r="B63" i="2"/>
  <c r="C63" i="2"/>
  <c r="B64" i="2"/>
  <c r="C64" i="2"/>
  <c r="B65" i="2"/>
  <c r="C65" i="2"/>
  <c r="B66" i="2"/>
  <c r="C66" i="2"/>
  <c r="B67" i="2"/>
  <c r="C67" i="2"/>
  <c r="B68" i="2"/>
  <c r="C68" i="2"/>
  <c r="B69" i="2"/>
  <c r="C69" i="2"/>
  <c r="B70" i="2"/>
  <c r="C70" i="2"/>
  <c r="B71" i="2"/>
  <c r="C71" i="2"/>
  <c r="B72" i="2"/>
  <c r="C72" i="2"/>
  <c r="B73" i="2"/>
  <c r="C73" i="2"/>
  <c r="B74" i="2"/>
  <c r="C74" i="2"/>
  <c r="B75" i="2"/>
  <c r="C75" i="2"/>
  <c r="B76" i="2"/>
  <c r="C76" i="2"/>
  <c r="B8" i="2"/>
  <c r="I82" i="1" l="1"/>
  <c r="I86" i="1"/>
  <c r="I81" i="1"/>
  <c r="I77" i="1"/>
  <c r="I80" i="1"/>
  <c r="I79" i="1"/>
  <c r="I78" i="1"/>
  <c r="I76" i="1"/>
  <c r="I75" i="1"/>
  <c r="I85" i="1"/>
  <c r="I84" i="1"/>
  <c r="I83" i="1"/>
  <c r="C8"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<sst xmlns="http://schemas.openxmlformats.org/spreadsheetml/2006/main" count="404" uniqueCount="204">
  <si>
    <t>PROCESSO (SEI)</t>
  </si>
  <si>
    <t>HUF:</t>
  </si>
  <si>
    <t>HOSPITAL UNIVERSITÁRIO ALCIDES CARNEIRO</t>
  </si>
  <si>
    <t>DEMANDANTE:</t>
  </si>
  <si>
    <t>REQUISITANTE:</t>
  </si>
  <si>
    <t>Unidade de Planejamento e Dimensionamento de Estoques</t>
  </si>
  <si>
    <t>OBJETO:</t>
  </si>
  <si>
    <t>PREVISÃO DE FINALIZAÇÃO DO PLANEJAMENTO</t>
  </si>
  <si>
    <t>PREVISÃO DE HOMOLOGAÇÃO DA LICITAÇÃO</t>
  </si>
  <si>
    <t>ITEM</t>
  </si>
  <si>
    <t>CÓDIGO EBSERH</t>
  </si>
  <si>
    <t>CATMAT</t>
  </si>
  <si>
    <t>CÓDIGO AGHUX</t>
  </si>
  <si>
    <t>DESCRITIVO EBSERH</t>
  </si>
  <si>
    <t>DESCRITIVO COMPLEMENTAR EBSERH (se houver)</t>
  </si>
  <si>
    <t>QUANTIDADE PREVISTA</t>
  </si>
  <si>
    <t xml:space="preserve">Os descritivos e os códigos de materiais (CATMAT) foram devidamente revisados, bem como os quantitativos foram reavaliados para melhor atender a demanda deste nosocômio. Os itens solicitados também foram padronizados pela Rede EBSERH e possuem Código EBSERH. </t>
  </si>
  <si>
    <r>
      <t xml:space="preserve">MINISTÉRIO DA EDUCAÇÃO
EMPRESA BRASILEIRA DE SERVIÇOS HOSPITALARES
HOSPITAL UNIVERSITÁRIO ALCIDES CARNEIRO
</t>
    </r>
    <r>
      <rPr>
        <b/>
        <sz val="24"/>
        <color theme="1"/>
        <rFont val="Calibri"/>
        <family val="2"/>
        <scheme val="minor"/>
      </rPr>
      <t>HISTÓRICO DE CONSUMO - AGHUX</t>
    </r>
  </si>
  <si>
    <t>DESCRIÇÃO DOS PRODUTOS</t>
  </si>
  <si>
    <t>TOTAL</t>
  </si>
  <si>
    <t>JUSTIFICATIVA</t>
  </si>
  <si>
    <t xml:space="preserve"> Os quantitativos dos produtos foram obtidos a partir do tratamento dos dados capturados do sistema AGHUX.</t>
  </si>
  <si>
    <t>Mai/26</t>
  </si>
  <si>
    <t>Abr/26</t>
  </si>
  <si>
    <t>Fev/26</t>
  </si>
  <si>
    <t>Dez/25</t>
  </si>
  <si>
    <t>Out/25</t>
  </si>
  <si>
    <t>Set/25</t>
  </si>
  <si>
    <t>Ago/25</t>
  </si>
  <si>
    <t>Setor de Abastecimento Farmacêutico e Suprimentos</t>
  </si>
  <si>
    <r>
      <t xml:space="preserve">MINISTÉRIO DA EDUCAÇÃO
EMPRESA BRASILEIRA DE SERVIÇOS HOSPITALARES
HOSPITAL UNIVERSITÁRIO ALCIDES CARNEIRO
</t>
    </r>
    <r>
      <rPr>
        <b/>
        <sz val="24"/>
        <color theme="1"/>
        <rFont val="Calibri"/>
        <family val="2"/>
        <scheme val="minor"/>
      </rPr>
      <t>LISTA DE ITENS</t>
    </r>
  </si>
  <si>
    <t>DEMONSTRATIVO DA DEMANDA</t>
  </si>
  <si>
    <t>OPME</t>
  </si>
  <si>
    <t>APRESENTAÇÃO</t>
  </si>
  <si>
    <t>PREVISÃO DE CONSUMO</t>
  </si>
  <si>
    <t>EBS00481</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</si>
  <si>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t>
  </si>
  <si>
    <t>N/A</t>
  </si>
  <si>
    <t>PACOTE C/100 UNIDADES</t>
  </si>
  <si>
    <t>EBS00606</t>
  </si>
  <si>
    <t>ABSORVENTE HIGIÊNICO, PÓS PARTO, TIPO HOSPITALAR, FORMATO LONGO, COMPRIMENTO 35 CM (+/- 2 CM), LARGURA 12 CM (+/- 2 CM), APRESENTAÇÃO HIPOALERGÊNICO, ISENTO DE IRRITANTE DÉRMICOS AGENTES ALERGIZANTES, IMPUREZAS E SEM CHEIRO. COBERTURA INTERNA FALSO TECIDO, EXTERNA IMPERMEÁVEL. EMBALAGEM COM VALIDADE E LOTE.</t>
  </si>
  <si>
    <t>UNIDADE</t>
  </si>
  <si>
    <t>EBS00482</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</si>
  <si>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</si>
  <si>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EMBALAGEM C/500 GRAMAS</t>
  </si>
  <si>
    <t>EBS00593</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</si>
  <si>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</si>
  <si>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EBS15699</t>
  </si>
  <si>
    <t xml:space="preserve">ITEM NOVO </t>
  </si>
  <si>
    <t>APARELHO DE PRESSÃO (ESFIGMOMANÔMETRO) DE BRAÇO, DIGITAL, PORTÁTIL. USO ADULTO. EQUIPAMENTO MÉDICO-ASSISTENCIAL PARA MEDIÇÃO DE PRESSÃO ARTERIAL.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FAIXAS DE OPERAÇÃO: GRADUAÇÃO DE 0 A 300 MMHG. EXIGÊNCIAS TÉCNICAS OU NORMATIVAS: EMBALAGEM COM DADOS DE IDENTIFICAÇÃO, PROCEDÊNCIA, FABRICAÇÃO, VALIDADE E REGISTRO NO MS, CONFORME RDC 665/2022/MS-ANVISA. SER VERIFICADO E CERTIFICADO PELO INMETRO. COM GARANTIA DE 12 MESES.</t>
  </si>
  <si>
    <t>EBS00488</t>
  </si>
  <si>
    <t>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</si>
  <si>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EBS08949</t>
  </si>
  <si>
    <t>ATADURA DE CREPE MEDINDO 08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</si>
  <si>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EBS00491</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</si>
  <si>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</si>
  <si>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EBS00492</t>
  </si>
  <si>
    <t>ATADURA DE CREPE MEDINDO 15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</si>
  <si>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EBS00493</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</si>
  <si>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</si>
  <si>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EBS08417</t>
  </si>
  <si>
    <t>BOLSA DE TRANSFERÊNCIA DE SANGUE COM 600 ML DE CAPACIDADE, SEM ANTICOAGULANTE. CONFECCIONADA EM PVC ATÓXICO, COM TODOS OS CANTOS INTERNOS ARREDONDADOS, ESTÉRIL, APIROGÊNICA, RÓTULO EM PAPEL ADESIVO ESPECIAL QUE NÃO PERMITE A MIGRAÇÃO DA TINTA UTILIZADA PARA A BOLSA PLÁSTICA, COM COLA ATÓXICA. COM DADOS DE IDENTIFICAÇÃO E REGISTRO NA ANVISA.</t>
  </si>
  <si>
    <t>EBS00591</t>
  </si>
  <si>
    <t>BOLSA PRESSÓRICA PARA INFUSÃO DE LÍQUIDOS. MATERIAL SINTÉTICO IMPERMEÁVEL, TRANSPARENTE, QUE PERMITE A VISUALIZAÇÃO DO FRASCO E VOLUME DO LÍQUIDO, TIPO MANÔMETRO ALTA PRECISÃO DE 0 A 300 MMHG. CONSTITUÍDO DE UM MANGUITO EM POLIURETANO TRANSPARENTE REUTILIZÁVEL, COM INSUFLADOR MANUAL (PÊRA) DE BORRACHA FLEXÍVEL, AUTOINFLÁVEL E SEM LÁTEX; VÁLVULA METÁLICA DE CONTROLE DE SAÍDA DE AR E BALÃO, COM GANCHO PARA FIXAÇÃO AO SUPORTE DE SORO. BOLSA COM FECHAMENTO. TAMANHO: 500 ML, REUTILIZÁVEL. TODO MATERIAL DEVE SER RESISTENTE, ATÓXICO E PROPICIAR SEGURANÇA E MANUSEIO SEGURO.</t>
  </si>
  <si>
    <t>O TAMANHO SOLICITADO SERÁ: 500 ML</t>
  </si>
  <si>
    <t>EBS06844</t>
  </si>
  <si>
    <t>COLCHÃO PNEUMÁTICO, TAMANHO SOLTEIRO, DIMENSÕES: 190 (+/- 10 CM) X 90 CM (+/- 5 CM), ALTURA INFLADO 8 CM (+/- 2 CM), CONFECCIONADO EM PVC RESISTENTE, FLEXÍVEL E IMPERMEÁVEL, SUPORTAR PACIENTES DE ATÉ 130 KG. CONSTITUÍDO POR CÉLULAS UNIFORMES QUE DISTRIBUEM A PRESSÃO DO CORPO DE FORMA ALTERNADA ATRAVÉS DE CICLO DE 5 MINUTOS DE INFLAGEM E DESINFLAGEM POR UM COMPRESSOR. ALTERA A PRESSÃO ESTIMULANDO A CIRCULAÇÃO SANGUÍNEA, PROPORCIONANDO A PREVENÇÃO DE LESÕES. DEVE POSSUIR REGISTRO NA ANVISA.</t>
  </si>
  <si>
    <t>EBS00547</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</si>
  <si>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</si>
  <si>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EBS00540</t>
  </si>
  <si>
    <t>Coletor de URINA PEDIÁTRICO, MASCULINO, de PLÁSTICO TRANSPARENTE, atóxico, com superfície aderente com fixação adequada e não alergênica, com capacidade mínima de 100 ml, com escala graduada nítida e resistente. Campo para preenchimento e identificação do paciente. ESTÉRIL. Embalagem individual com identificação do produto, lote e validade. Deve possuir registro na ANVISA/MS.</t>
  </si>
  <si>
    <t>EBS00541</t>
  </si>
  <si>
    <t>COLETOR DE URINA PEDIÁTRICO, UNISSEX, TIPO SACO DESCARTÁVEL. EM PLÁSTICO, COM ADESIVO HIPOALÉRGICO PARA FIXAÇÃO, SISTEMA ABERTO, CAPACIDADE DE 100 ML, COM ESCALA GRADUADA NÍTIDA E RESISTENTE. CAMPO PARA PREENCHIMENTO E IDENTIFICAÇÃO DO PACIENTE. ESTÉRIL E USO ÚNICO. EMBALAGEM SEGURA COM ABERTURA ASSÉPTICA, COM IDENTIFICAÇÃO DO PRODUTO, LOTE E VALIDADE.</t>
  </si>
  <si>
    <t>EBS00542</t>
  </si>
  <si>
    <t>COLETOR DE URINA, SISTEMA ABERTO, CAPACIDADE PARA 1200 (+/- 200) ML: FRASCO COM ESCALA GRADUADA E NUMERADA, EM PLÁSTICO RESISTENTE, TRANSPARENTE, COM ALÇA PARA FIXAÇÃO NO LEITO, TUBO EXTENSOR TRANSPARENTE COM COMPRIMENTO DE NO MÍNIMO 110 CM, TRANSLÚCIDO COM CONECTOR CÔNICO E UNIVERSAL E TRAVA CORTA FLUXO, EXTENSÃO DE DRENAGEM EM PVC, MALEÁVEL (SEM DOBRA), MEDINDO 1,4 (+/- 0,2) CM, CONEXÃO PROXIMAL COM PROTETOR, E DISTAL COM O FRASCO COM DISPOSITIVO DE ROSCA QUE PERMITA SUA REMOÇÃO PARA ESVAZIAMENTO DO FRASCO. EMBALAGEM INDIVIDUAL COM IDENTIFICAÇÃO DO PRODUTO, LOTE E VALIDADE DE FÁCIL VISUALIZAÇÃO.</t>
  </si>
  <si>
    <t>EBS05917</t>
  </si>
  <si>
    <t>COMPRESSA PARA LIMPEZA DE MATERIAL MÉDICO, HIGIENIZAÇÃO E BANHO DE PACIENTES. NÃO ESTÉRIL, COR BRANCA, MEDINDO APROXIMADAMENTE 40 CM (LARGURA) X 50 CM (COMPRIMENTO) (+/-5 CM). EM TECIDO ABSORVENTE, 100% ALGODÃO, SEM FILAMENTO RADIOPACO, PESO 25 G (+/-5 G). NO MÍNIMO 2 CAMADAS SOBREPOSTAS, COM AMARRAÇÕES QUE EVITEM O DESLIZAMENTO DO MATERIAL, ACABAMENTO EM OVERLOCK. PACOTE COM 50 UNIDADES.</t>
  </si>
  <si>
    <t>EBS06255</t>
  </si>
  <si>
    <t>CONJUNTO COMPLETO PARA IMPLANTE DE MARCAPASSO TRANSVENOSO, COM ELETRODO TEMPORÁRIO E INTRODUTOR PARA CABO MARCAPASSO TEMPORÁRIO COMPATÍVEL COM GERADOR. DIÂMETRO 5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 MATERIAL DEVE SER COMPATÍVEL COM EQUIPAMENTO ST JUDE MEDICAL MODELO DDD 3085.</t>
  </si>
  <si>
    <t>EBS08599</t>
  </si>
  <si>
    <t>CONJUNTO COMPLETO PARA IMPLANTE DE MARCAPASSO TRANSVENOSO, COM ELETRODO TEMPORÁRIO E INTRODUTOR PARA CABO MARCAPASSO TEMPORÁRIO COMPATÍVEL COM GERADOR. DIÂMETRO 7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 MATERIAL DEVE SER COMPATÍVEL COM EQUIPAMENTO ST JUDE MEDICAL MODELO DDD 3085.</t>
  </si>
  <si>
    <t>EBS00556</t>
  </si>
  <si>
    <t>ELETRODO DESCARTÁVEL ADULTO,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</si>
  <si>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ENTREGA: EMBALAGEM C/50 PEÇAS</t>
  </si>
  <si>
    <t>EBS00557</t>
  </si>
  <si>
    <t>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t>
  </si>
  <si>
    <t>EBS00654</t>
  </si>
  <si>
    <t>EMBALAGEM PARA BLISTER CORTADO, MEDIDA DE 60 MM X 60 MM, SEM IMPRESSÃO. EMBALAGENS HERMÉTICAS EM POLIPROPILENO BI ORIENTADO IDEAL QUE GARANTEM A INTEGRIDADE DOS PRODUTOS UNITARIZADOS, COM FRENTE EM CRISTAL COM 95% DE TRANSPARÊNCIA E 30 MICRAS DE ESPESSURA PARA VISUALIZAÇÃO NÍTIDA DO MEDICAMENTO, COM VERSO DE COR BRANCA PEROLIZADO DE 26 GRAMAS POR M².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IGUAIS AO PASSO OU COMPRIMENTO DA EMBALAGEM, COM MARCAS PARA FOTOCÉLULA EM FORMA DE SETA A CADA PASSO. A VARIAÇÃO DA DISTÂNCIA ENTRE O CORTE PARA INSERIR A PEÇA E A MARCA DE FOTOCÉLULA NÃO PODE SER SUPERIOR A +/- 1,5 MM. AS EMBALAGENS HERMÉTICAS DEVEM TER SISTEMA DE ABERTURA FÁCIL ÚNICA, OU SEJA, SÓ PODE SER ABERTA EM UMA DAS QUATRO EXTREMIDADES, FORÇANDO O MODO LEITURA DO CORRETO RÓTULO E DESENHOS DE MODO DE ADMINISTRAÇÃO, IDENTIFICAÇÃO DA TARJA DE RISCO, MINIMIZANDO ASSIM O ERRO HUMANO NA ADMINISTRAÇÃO DO MEDICAMENTO. COMPATÍVEL COM A MÁQUINA UNITALIZADORA OPUSPAC 30X. APRESENTAÇÃO: ROLO DE MILHEIROS.</t>
  </si>
  <si>
    <t>MILHEIRO</t>
  </si>
  <si>
    <t>EBS01104</t>
  </si>
  <si>
    <t>ESPAÇADOR VALVULADO PARA TERAPIA INALATÓRIA COM MÁSCARA ADULTO. RESERVATÓRIO COM CAPACIDADE MÍNIMA DE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EMBALAGEM COM IDENTIFICAÇÃO DO PRODUTO, VALIDADE E LOTE. RESISTENTE À ESTERILIZAÇÃO A BAIXA TEMPERATURA.</t>
  </si>
  <si>
    <t>EBS01105</t>
  </si>
  <si>
    <t>ESPAÇADOR VALVULADO PARA TERAPIA INALATÓRIA COM MÁSCARA INFANTIL P. RESERVATÓRIO COM CAPACIDADE APROXIMADA ENTRE 160 ML A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EMBALAGEM COM IDENTIFICAÇÃO DO PRODUTO, VALIDADE E LOTE. RESISTENTE À ESTERILIZAÇÃO A BAIXA TEMPERATURA.</t>
  </si>
  <si>
    <t>EBS01106</t>
  </si>
  <si>
    <t>ESPAÇADOR VALVULADO PARA TERAPIA INALATÓRIA MÁSCARA INFANTIL M. RESERVATÓRIO COM CAPACIDADE ENTRE 160 ML 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 RESISTENTE A ESTERILIZAÇÃO À BAIXA TEMPERATURA.</t>
  </si>
  <si>
    <t>EBS00507</t>
  </si>
  <si>
    <t>ESPARADRAPO IMPERMEÁVEL, TAMANHO: 10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</si>
  <si>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ROLO C/4,5 METROS</t>
  </si>
  <si>
    <t>EBS00595</t>
  </si>
  <si>
    <t>ESPÁTULA DE AYRES GINECOLÓGICA, DESCARTÁVEL, PARA EXAME PREVENTIVO. ESPÁTULA USO MÉDICO, MATERIAL MADEIRA, APLICAÇÃO COLETA DE MATERIAL ENDOCERVICAL, TAMANHO 18 CM, TIPO AYRES, TIPO USO DESCARTÁVEL. PACOTE COM 100 UNIDADES. EMBALAGEM INDIVIDUAL COM DADOS DE IDENTIFICAÇÃO, PROCEDÊNCIA, FABRICAÇÃO, VALIDADE E REGISTRO NO MS.</t>
  </si>
  <si>
    <t>EBS00603</t>
  </si>
  <si>
    <t xml:space="preserve">ÉSPECULO VAGINAL. DESCARTÁVEL MÉDIO - POLIESTIRENO CRISTAL, SEM LUBRIFICAÇÃO, ESTÉRIL, VALVAS ANATÔMICAS ARTICULADAS DE CONTORNOS LISOS E REGULARES; PARAFUSO DE ROSQUEAMENTO PARA ABERTURA GRADUAL DAS VALVAS, POLIESTIRENO DE </t>
  </si>
  <si>
    <t xml:space="preserve">ÉSPECULO VAGINAL. DESCARTÁVEL PEQUENO - POLIESTIRENO CRISTAL, SEM LUBRIFICAÇÃO, ESTÉRIL, VALVAS ANATÔMICAS ARTICULADAS DE CONTORNOS LISOS E REGULARES; PARAFUSO DE ROSQUEAMENTO PARA ABERTURA GRADUAL DAS VALVAS, POLIESTIRENO DE </t>
  </si>
  <si>
    <t>EBS08447</t>
  </si>
  <si>
    <t>FAIXA DE ESMARCH 10 CM X 2 M, CONFECCIONADA EM BORRACHA LÁTEX NATURAL, COM PROPRIEDADES ELÁSTICAS, ESTÉRIL. ENROLADA E EMBALADA INDIVIDUALMENTE CONSTANDO OS DADOS DE IDENTIFICAÇÃO, NÚMERO DO LOTE, MARCA, VALIDADE, FABRICANTE E PROCEDÊNCIA.</t>
  </si>
  <si>
    <t>ROLO C/2 METROS</t>
  </si>
  <si>
    <t>EBS05203</t>
  </si>
  <si>
    <t xml:space="preserve">Filtro BACTERIANO E VIRAL TIPO HME, ESTÉRIL, USO PEDIÁTRICO,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DE +/- 15-22 mm, extensível de +/- 8-15 cm de material maleável. ATENDENDO A PESO DE PACIENTE ENTRE 8-30 kg e VOLUMES CORRENTES DE 150-300 ml, aproximadamente, COM ESPAÇO MORTO cerca de 13 ml. Todo o sistema deve ser resistente, atóxico, livre de resíduos e impurezas, propiciar ajuste seguro nas conexões, filtragem segura, manuseio fácil, segurança na utilização e atender à legislação vigente. Embalagem contendo identificação do produto, lote e validade. Aprs: unidade </t>
  </si>
  <si>
    <t xml:space="preserve">UNIDADE </t>
  </si>
  <si>
    <t>EBS05204</t>
  </si>
  <si>
    <t>FILTRO BACTERIANO E VIRAL TIPO HMEF, ESTÉRIL, USO ADULTO, TROCADOR DE CALOR E UMIDADE, PARA SER ACOPLADO AOS SISTEMAS VENTILATÓRIOS (COLOCADOS ENTRE O TUBO ENDOTRAQUEAL/TRAQUEOSTOMIA E O CONECTOR EM Y DO CIRCUITO DO VENTILADOR MECÂNICO),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CONEXÃO 15/22 MM, EXTENSÍVEL DE MATERIAL MALEÁVEL DE 8 A 15 CM. VOLUMES CORRENTES DE 150-1500 ML, APROXIMADAMENTE, COM ESPAÇO MORTO DE 55 ML. TODO O SISTEMA DEVE SER RESISTENTE, ATÓXICO, LIVRE DE RESÍDUOS E IMPUREZAS, PROPICIAR AJUSTE SEGURO NAS CONEXÕES, FILTRAGEM SEGURA, MANUSEIO FÁCIL, SEGURANÇA NA UTILIZAÇÃO E ATENDER À LEGISLAÇÃO VIGENTE. EMBALAGEM CONTENDO IDENTIFICAÇÃO DO PRODUTO, LOTE E VALIDADE.</t>
  </si>
  <si>
    <t>EBS00513</t>
  </si>
  <si>
    <t>FITA ADESIVA CIRÚRGICA 5 CM X NO MÍNIMO 9 M EM NÃO TECIDO DE VISCOSE RAYON, MICROPOROSA BRANCA,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</si>
  <si>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ROLO C/10 METROS</t>
  </si>
  <si>
    <t>EBS00613</t>
  </si>
  <si>
    <t>FRALDA DESCARTÁVEL GERIÁTRICA PARA INCONTINÊNCIA, PÓS PARTO OU PÓS CIRÚRGICO. PESO DE 40 A 70 KG: CINTURA DE 70 A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</si>
  <si>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EBS00614</t>
  </si>
  <si>
    <t>FRALDA DESCARTÁVEL GERIÁTRICA PARA INCONTINÊNCIA, PÓS PARTO OU PÓS CIRÚRGICO. PESO DE 70 A 90 KG: CINTURA DE 110 A 150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</si>
  <si>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EBS00609</t>
  </si>
  <si>
    <t>FRALDA DESCARTÁVEL PARA BEBÊS COM PESO DE 3,5 KG ATÉ 6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</si>
  <si>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EBS00610</t>
  </si>
  <si>
    <t>FRALDA DESCARTÁVEL PARA BEBÊS COM PESO DE 5 KG A 10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</si>
  <si>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EBS00611</t>
  </si>
  <si>
    <t>293858, 406387</t>
  </si>
  <si>
    <t>FRALDA DESCARTÁVEL PARA CRIANÇAS COM PESO DE 9 KG A 14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</si>
  <si>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EBS00545</t>
  </si>
  <si>
    <t>FRASCO COLETOR DE URINA 24 HORAS. MATERIAL PLÁSTICO BRANCO; TAMPA ROSQUEÁVEL COM VEDAÇÃO INTERNA; GRADUADO; DESCARTÁVEL; CAPACIDADE 2.000 ML.</t>
  </si>
  <si>
    <t>EBS14114</t>
  </si>
  <si>
    <t>FRASCO COLETOR, TIPO UNIVERSAL, MATERIAL PLÁSTICO TRANSPARENTE, CAPACIDADE DE 50 ML, TIPO TAMPA ROSQUEÁVEL, ESTERELIDADE ESTÉRIL, TIPO USO DESCARTÁVEL, EMBALAGEM INDIVIDUAL</t>
  </si>
  <si>
    <t>EBS00619</t>
  </si>
  <si>
    <t>FRASCO DE ALMOTOLIA 250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</si>
  <si>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EBS04885</t>
  </si>
  <si>
    <t>FRASCO DE ALMOTOLIA 500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</si>
  <si>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EBS04887</t>
  </si>
  <si>
    <t>FRASCO DE ALMOTOLIA 500 ML, PONTA CURVA, ÂNGULO DE 90° PARTE MEDIAL, EM PLÁSTICO TRANSLÚCIDO OU TRANSPARENTE, INCOLOR, TAMPA ROSQUEADA COM VEDAÇÃO SEGURA, PONTEIRA COM CURVATURA QUE PROPICIE SAÍDA DO JATO DE FORMA FÁCIL E SEGURA, TAMPA PROTETORA FIXA AO BICO. MATERIAL RESISTENTE E SEGURO, COMPATÍVEL COM SOLUÇÃO ALCOÓLICA, FORMATO ANATÔMICO QUE FACILITE O MANUSEIO.</t>
  </si>
  <si>
    <t>EBS00553</t>
  </si>
  <si>
    <t>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t>
  </si>
  <si>
    <t>EBS00554</t>
  </si>
  <si>
    <t>FRASCO PLÁSTICO RÍGIDO PARA COLETA DE FEZES: LEITOSO, CAPACIDADE MÍNIMA DE 70 ML E MÁXIMA DE 90 ML, TAMPA ROSQUEÁVEL OU DE PRESSÃO COM FÁCIL ADAPTAÇÃO E VEDAÇÃO TOTAL, COM DISPOSITIVO QUE PERMITA COLETA DE FEZES (PÁ), NÃO DEVERÁ APRESENTAR PROTUBERÂNCIAS EXTERNAS, EMBALAGEM INDIVIDUAL.</t>
  </si>
  <si>
    <t>EBS05599</t>
  </si>
  <si>
    <t>LÂMINA DE BISTURI Nº 11,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</si>
  <si>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EBS00631</t>
  </si>
  <si>
    <t>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</si>
  <si>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EBS00632</t>
  </si>
  <si>
    <t>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</si>
  <si>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EBS00633</t>
  </si>
  <si>
    <t>LÂMINA DE BISTURI Nº 20,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</si>
  <si>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EBS00635</t>
  </si>
  <si>
    <t>LÂMINA DE BISTURI Nº 22,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</si>
  <si>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EBS00636</t>
  </si>
  <si>
    <t>LÂMINA DE BISTURI Nº 23,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</si>
  <si>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EBS00637</t>
  </si>
  <si>
    <t>LÂMINA DE BISTURI Nº 24,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</si>
  <si>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EBS00560</t>
  </si>
  <si>
    <t>Lenço DE NÃO TECIDO IMPREGNADO COM ÁLCOOL ISOPROPÍLICO 70%, para uso externo em antissepsia de pele e assepsia de conectores, medidas aproximadas 3 cm x 6 cm, embalagem individual em SACHÊ. Estéril. Uso único</t>
  </si>
  <si>
    <t>EBS05592</t>
  </si>
  <si>
    <t>LENÇOL DESCARTÁVEL, MATERIAL PAPEL (100% CELULOSE), MEDIDAS: 70 CM X 50 M. APLICAÇÃO MACA HOSPITALAR. DE FÁCIL MANUSEIO, MATERIAL COM TEXTURA UNIFORME, ABSORVENTE, COM MÁXIMA RESISTÊNCIA A TRAÇÃO À ÚMIDO E A SECO, MACIO, ATÓXICO, HIPOALERGÊNICO, ISENTO DE IRRITANTES DÉRMICOS, RESÍDUOS, IMPUREZAS E ODOR DESAGRADÁVEL. NÃO ESTÉRIL. EMBALAGEM INDIVIDUAL, IMPERMEÁVEL, COM IDENTIFICAÇÃO DO PRODUTO, VALIDADE E LOTE. APRESENTAÇÃO ROLO COM 50 METROS.</t>
  </si>
  <si>
    <t>EBS02139</t>
  </si>
  <si>
    <t>EBS09823</t>
  </si>
  <si>
    <t>PAPEL PARA ECG - IMPRESSÃO TERMOSSENSÍVEL, APLICAÇÃO: IMPRESSÃO DE EXAMES DE ELETROCARDIÓGRAFO. DIMENSÕES: 80 MM X 30 M. COMPATÍVEL COM O ELETROCARDIÓGRAFO MODELO COMPASSUS 3000</t>
  </si>
  <si>
    <t>BOBINA C/30 METROS</t>
  </si>
  <si>
    <t>EBS09980</t>
  </si>
  <si>
    <t>PAPEL PARA ECG, MILIMETRADO, APLICAÇÃO: IMPRESSÃO DE EXAMES DE ELETROCARDIÓGRAFO. DIMENSÕES: 210 MM X 30 M. COMPATÍVEL COM A IMPRESSORA ELETROCARDIÓGRAFO GANGZHOU 3 RAY modelo: ECG-5512-B.</t>
  </si>
  <si>
    <t>EBS10245</t>
  </si>
  <si>
    <t>PÁS ADESIVAS DESCARTÁVEIS MULTIFUNCIONAIS, TAMANHO INFANTIL, PARA USO EM MODO DEA (DESFIBRILADOR EXTERNO AUTOMÁTICO) MARCAPASSO E MONITORAÇÃO, COMPATÍVEIS COM O CARDIOVERSOR. CONJUNTO DE DOIS ELETRODOS MULTIFUNÇÕES PRÉ-CONECTADOS. SEM RISCO DE QUEIMADURAS ACIDENTAIS. MATERIAL DEVE SER COMPATÍVEL COM EQUIPAMENTO CARDIOVERSOR CARDIOMAX.</t>
  </si>
  <si>
    <t>PAR</t>
  </si>
  <si>
    <t>EBS02411</t>
  </si>
  <si>
    <t>PASTA CONDUTORA PARA ELETROENCEFALOGRAMA (EEG). APRESENTAÇÃO: POTE 1KG</t>
  </si>
  <si>
    <t>POTE C/1 KG</t>
  </si>
  <si>
    <t>EBS08508</t>
  </si>
  <si>
    <t>PRESERVATIVO MASCULINO EM LÁTEX - SEM LUBRIFICANTE - CONFECCIONADO COM BORRACHA DE LÁTEX NATURAL VULCANIZADO, NÃO LUBRIFICADO,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t>
  </si>
  <si>
    <t>EBS01978</t>
  </si>
  <si>
    <t>ROLO DE RIBBON PARA IMPRESSÃO POR TERMOTRANSFERÊNCIA. T.T.R. PELÍCULA PLÁSTICA PRETO COM ADITIVO PARA ESCORREGAMENTO. TINTA DO LADO EXTERNO DA BOBINA. PARA IMPRESSÃO RESISTENTE COM ALTO COMPONENTE DE RESINA. RESISTÊNCIA A AGENTES ABRASIVOS, COMO ÁLCOOL E OUTROS COM ALTA PERFORMANCE EM POLIETILENO, POLIPROPILENO (BOPP), POLIÉSTER, VINIL E NYLON. MEDIDA 55 MM DE LARGURA E 600 METROS DE COMPRIMENTO EM CADA ROLO. COMPATÍVEL COM A MÁQUINA UNITALIZADORA OPUSPAC 30X</t>
  </si>
  <si>
    <t>EBS04918</t>
  </si>
  <si>
    <t>SACO PLÁSTICO DESCARTÁVEL PARA CADÁVER ADULTO, DIMENSÕES APROXIMADAS DE 90 CM X 220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</si>
  <si>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EBS04919</t>
  </si>
  <si>
    <t>SACO PLÁSTICO DESCARTÁVEL PARA CADÁVER INFANTIL, DIMENSÕES APROXIMADAS DE 50 CM X 100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</si>
  <si>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EBS00586</t>
  </si>
  <si>
    <t>TAMPA PROTETORA PARA TODOS OS TIPOS DE CONECTORES LUER LOCK FÊMEA E MACHO,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</si>
  <si>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EBS05079</t>
  </si>
  <si>
    <t>TERMÔMETRO CLÍNICO, MATERIAL EMBALAGEM PLÁSTICA, TIPO DIGITAL, FAIXA MEDIÇÃO TEMPERATURA 32 A 42 °C, FORMA INDICAÇÃO TEMPERATURA DISPLAY COM NÚMEROS GRANDES, APLICAÇÃO USO RETAL, AXILAR E ORAL, COM FUNÇÃO AUTODESLIGA.</t>
  </si>
  <si>
    <t>EBS02118</t>
  </si>
  <si>
    <t>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  A EMPRESA DEVERÁ FORNECER, EM COMODATO, 50 GLICOSÍMETROS COMPATÍVEIS COM A FITA, ALÉM DO FORNECIMENTO DA BATERIA DOS MESMOS E SUBSTITUIÇÃO DOS QUE APRESENTAREM DEFEITOS.</t>
  </si>
  <si>
    <t>EBS00588</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</si>
  <si>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</si>
  <si>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EBS01192</t>
  </si>
  <si>
    <t>UMIDIFICADOR PARA OXIGÊNIO MEDICINAL, COMPOSTO POR: FRASCO COM CAPACIDADE DE 250 ML, EM PLÁSTICO, TRANSLÚCIDO,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 RESISTENTE À ESTERILIZAÇÃO A BAIXA TEMPERATURA.</t>
  </si>
  <si>
    <t>Jun/26</t>
  </si>
  <si>
    <t>Mar/26</t>
  </si>
  <si>
    <t>Jan/26</t>
  </si>
  <si>
    <t>Nov/25</t>
  </si>
  <si>
    <t>Jul/25</t>
  </si>
  <si>
    <t>ITEM RECÉM-PADRONIZADO NESTE HOSPITAL.</t>
  </si>
  <si>
    <t>ITEM FRACASSADO OU DESERTO EM CERTAMES ANTERIORES, PORÉM, PADRONIZADO NESTE HOSPITAL.</t>
  </si>
  <si>
    <t>Lenços UMEDECIDOS PARA BANHO impregnados com Dimeticona 0,3%: em tecido macio; embebidos em substâncias hidratantes e surfactantes; livre de álcool na composição; sem fragrância; acondicionada em embalagem com etiqueta auto adesiva para abertura e fechamento; no mínimo 8 unidades de lenços em cada embalagem; DIMENSÕES MÍNIMAS DE 18 cm x 21 cm; permitido aquecimento em micro-ondas. Lenços UMEDECIDOS PARA BANHO impregnados com Dimeticona 0,3%</t>
  </si>
  <si>
    <t>23769.010355/2026-78</t>
  </si>
  <si>
    <t>Aquisição de MMH (Grupo Material Médico de Uso geral)</t>
  </si>
  <si>
    <t>Campina Grande-PB, 20 de Agosto de 2026</t>
  </si>
  <si>
    <t>EMBALAGEM 100 UNIDADE
(APRESENTAÇÃO: PACOTE C/100 UNIDADES)</t>
  </si>
  <si>
    <t>EMBALAGEM C/ 1 UNIDADE</t>
  </si>
  <si>
    <t>EMBALAGEM 1 UNIDADE
(APRESENTAÇÃO: ROLO 1,8 METRO)</t>
  </si>
  <si>
    <t>EMBALAGEM 50 UNIDADE
(APRESENTAÇÃO: PACOTE COM 50 UNIDADES)</t>
  </si>
  <si>
    <t>SACHÊ</t>
  </si>
  <si>
    <t>UNIDADE
(APRESENTAÇÃO: PACOTE)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</si>
</sst>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2" x14ac:knownFonts="1">
    <font>
      <sz val="11"/>
      <color theme="1"/>
      <name val="Calibri"/>
      <family val="2"/>
      <scheme val="minor"/>
    </font>
    <font>
      <b/>
      <sz val="11"/>
      <color theme="1"/>
      <name val="Calibri"/>
      <family val="2"/>
      <scheme val="minor"/>
    </font>
    <font>
      <sz val="10"/>
      <color theme="1"/>
      <name val="Calibri"/>
      <family val="2"/>
      <scheme val="minor"/>
    </font>
    <font>
      <sz val="8"/>
      <name val="Calibri"/>
      <family val="2"/>
      <scheme val="minor"/>
    </font>
    <font>
      <b/>
      <sz val="11"/>
      <color theme="0"/>
      <name val="Calibri"/>
      <family val="2"/>
      <scheme val="minor"/>
    </font>
    <font>
      <sz val="11"/>
      <name val="Calibri"/>
      <family val="2"/>
      <scheme val="minor"/>
    </font>
    <font>
      <b/>
      <sz val="11"/>
      <name val="Calibri"/>
      <family val="2"/>
      <scheme val="minor"/>
    </font>
    <font>
      <b/>
      <sz val="14"/>
      <name val="Calibri"/>
      <family val="2"/>
      <scheme val="minor"/>
    </font>
    <font>
      <b/>
      <sz val="24"/>
      <color theme="1"/>
      <name val="Calibri"/>
      <family val="2"/>
      <scheme val="minor"/>
    </font>
    <font>
      <sz val="11"/>
      <color rgb="FFFFFFFF"/>
      <name val="Calibri"/>
      <family val="2"/>
      <scheme val="minor"/>
    </font>
    <font>
      <b/>
      <sz val="11"/>
      <color rgb="FF000000"/>
      <name val="Calibri"/>
      <family val="2"/>
      <scheme val="minor"/>
    </font>
    <font>
      <sz val="11"/>
      <color rgb="FF000000"/>
      <name val="Calibri"/>
      <family val="2"/>
      <scheme val="minor"/>
    </font>
  </fonts>
  <fills count="4">
    <fill>
      <patternFill patternType="none"/>
    </fill>
    <fill>
      <patternFill patternType="gray125"/>
    </fill>
    <fill>
      <patternFill patternType="solid">
        <fgColor theme="9"/>
        <bgColor indexed="64"/>
      </patternFill>
    </fill>
    <fill>
      <patternFill patternType="solid">
        <fgColor theme="9" tint="0.79998168889431442"/>
        <bgColor theme="9"/>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0" fillId="0" borderId="0" xfId="0" applyAlignment="1">
      <alignment horizontal="center"/>
    </xf>
    <xf numFmtId="0" fontId="1" fillId="0" borderId="0" xfId="0" applyFont="1" applyAlignment="1">
      <alignment horizontal="center" vertical="center" wrapText="1"/>
    </xf>
    <xf numFmtId="0" fontId="0" fillId="0" borderId="0" xfId="0" applyAlignment="1">
      <alignment vertical="center" wrapText="1"/>
    </xf>
    <xf numFmtId="0" fontId="2"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1" xfId="0" applyFont="1" applyBorder="1" applyAlignment="1">
      <alignment horizontal="center" vertical="center" wrapText="1"/>
    </xf>
    <xf numFmtId="0" fontId="0" fillId="0" borderId="0" xfId="0" applyAlignment="1">
      <alignment wrapText="1"/>
    </xf>
    <xf numFmtId="0" fontId="4" fillId="2" borderId="1" xfId="0" applyFont="1" applyFill="1" applyBorder="1" applyAlignment="1">
      <alignment horizontal="center" vertical="center" wrapText="1"/>
    </xf>
    <xf numFmtId="17" fontId="4" fillId="0" borderId="0" xfId="0" applyNumberFormat="1" applyFont="1" applyAlignment="1">
      <alignment horizontal="center" vertical="center" wrapText="1"/>
    </xf>
    <xf numFmtId="3" fontId="0" fillId="0" borderId="0" xfId="0" applyNumberFormat="1"/>
    <xf numFmtId="0" fontId="6" fillId="0" borderId="0" xfId="0" applyFont="1" applyAlignment="1">
      <alignment vertical="center"/>
    </xf>
    <xf numFmtId="0" fontId="1" fillId="0" borderId="2"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pplyProtection="1">
      <alignment horizontal="left" vertical="center" wrapText="1"/>
      <protection locked="0"/>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17" fontId="9" fillId="0" borderId="0" xfId="0" quotePrefix="1" applyNumberFormat="1" applyFont="1" applyAlignment="1">
      <alignment vertical="center"/>
    </xf>
    <xf numFmtId="0" fontId="11" fillId="0" borderId="1" xfId="0" applyFont="1" applyBorder="1" applyAlignment="1">
      <alignment horizontal="center" vertical="center" wrapText="1"/>
    </xf>
    <xf numFmtId="0" fontId="0" fillId="0" borderId="0" xfId="0" applyAlignment="1">
      <alignment horizontal="center"/>
    </xf>
    <xf numFmtId="0" fontId="5" fillId="0" borderId="0" xfId="0" applyFont="1" applyAlignment="1">
      <alignment horizontal="left"/>
    </xf>
    <xf numFmtId="0" fontId="1" fillId="0" borderId="0" xfId="0" applyFont="1" applyAlignment="1">
      <alignment horizont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xf>
    <xf numFmtId="0" fontId="7" fillId="3" borderId="1" xfId="0" applyFont="1" applyFill="1" applyBorder="1" applyAlignment="1">
      <alignment horizontal="center" vertical="center" wrapText="1"/>
    </xf>
    <xf numFmtId="0" fontId="5" fillId="0" borderId="0" xfId="0" applyFont="1" applyAlignment="1">
      <alignment horizontal="left" vertical="center"/>
    </xf>
    <xf numFmtId="0" fontId="6" fillId="0" borderId="0" xfId="0" applyFont="1" applyAlignment="1">
      <alignment horizontal="left" vertical="center"/>
    </xf>
    <xf numFmtId="17" fontId="5" fillId="0" borderId="0" xfId="0" applyNumberFormat="1" applyFont="1" applyAlignment="1">
      <alignment horizontal="left" wrapText="1"/>
    </xf>
    <xf numFmtId="0" fontId="1" fillId="0" borderId="2" xfId="0" applyFont="1" applyBorder="1" applyAlignment="1">
      <alignment horizontal="center" vertical="center" wrapText="1"/>
    </xf>
  </cellXfs>
  <cellStyles count="1">
    <cellStyle name="Normal" xfId="0" builtinId="0"/>
  </cellStyles>
  <dxfs count="32">
    <dxf>
      <font>
        <strike val="0"/>
        <outline val="0"/>
        <shadow val="0"/>
        <u val="none"/>
        <vertAlign val="baseline"/>
        <sz val="11"/>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indexed="8"/>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dxf>
    <dxf>
      <font>
        <b val="0"/>
        <strike val="0"/>
        <outline val="0"/>
        <shadow val="0"/>
        <u val="none"/>
        <vertAlign val="baseline"/>
        <sz val="11"/>
        <color auto="1"/>
        <name val="Calibri"/>
        <family val="2"/>
        <scheme val="minor"/>
      </font>
      <numFmt numFmtId="3" formatCode="#,##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CC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676275</xdr:colOff>
      <xdr:row>0</xdr:row>
      <xdr:rowOff>1</xdr:rowOff>
    </xdr:from>
    <xdr:to>
      <xdr:col>8</xdr:col>
      <xdr:colOff>361950</xdr:colOff>
      <xdr:row>3</xdr:row>
      <xdr:rowOff>38100</xdr:rowOff>
    </xdr:to>
    <xdr:pic>
      <xdr:nvPicPr>
        <xdr:cNvPr id="7" name="Imagem 6">
          <a:extLst>
            <a:ext uri="{FF2B5EF4-FFF2-40B4-BE49-F238E27FC236}">
              <a16:creationId xmlns:a16="http://schemas.microsoft.com/office/drawing/2014/main" id="{27CDDEA8-FBE9-42B8-ACDF-AAE738816A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1"/>
          <a:ext cx="12792075" cy="6095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1057275</xdr:colOff>
      <xdr:row>0</xdr:row>
      <xdr:rowOff>0</xdr:rowOff>
    </xdr:from>
    <xdr:to>
      <xdr:col>17</xdr:col>
      <xdr:colOff>1104900</xdr:colOff>
      <xdr:row>3</xdr:row>
      <xdr:rowOff>85725</xdr:rowOff>
    </xdr:to>
    <xdr:pic>
      <xdr:nvPicPr>
        <xdr:cNvPr id="4" name="Imagem 3">
          <a:extLst>
            <a:ext uri="{FF2B5EF4-FFF2-40B4-BE49-F238E27FC236}">
              <a16:creationId xmlns:a16="http://schemas.microsoft.com/office/drawing/2014/main" id="{804368FB-3751-47DC-8BC5-009C0AEB45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7275" y="0"/>
          <a:ext cx="15259050" cy="6572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7:I86" totalsRowShown="0" headerRowDxfId="31" dataDxfId="29" headerRowBorderDxfId="30">
  <autoFilter ref="A17:I86" xr:uid="{00000000-0009-0000-0100-000001000000}"/>
  <tableColumns count="9">
    <tableColumn id="1" xr3:uid="{00000000-0010-0000-0000-000001000000}" name="ITEM" dataDxfId="28"/>
    <tableColumn id="2" xr3:uid="{00000000-0010-0000-0000-000002000000}" name="CÓDIGO EBSERH" dataDxfId="27"/>
    <tableColumn id="8" xr3:uid="{00000000-0010-0000-0000-000008000000}" name="CATMAT" dataDxfId="26"/>
    <tableColumn id="3" xr3:uid="{00000000-0010-0000-0000-000003000000}" name="CÓDIGO AGHUX" dataDxfId="25"/>
    <tableColumn id="4" xr3:uid="{00000000-0010-0000-0000-000004000000}" name="DESCRITIVO EBSERH" dataDxfId="24"/>
    <tableColumn id="9" xr3:uid="{00000000-0010-0000-0000-000009000000}" name="DESCRITIVO COMPLEMENTAR EBSERH (se houver)" dataDxfId="23"/>
    <tableColumn id="7" xr3:uid="{00000000-0010-0000-0000-000007000000}" name="APRESENTAÇÃO" dataDxfId="22"/>
    <tableColumn id="11" xr3:uid="{3E722907-1AD4-45D8-82B7-10064B9BF0A6}" name="OPME" dataDxfId="21"/>
    <tableColumn id="5" xr3:uid="{00000000-0010-0000-0000-000005000000}" name="QUANTIDADE PREVISTA" dataDxfId="20">
      <calculatedColumnFormula>'HISTÓRICO DE CONSUMO'!Q8</calculatedColumnFormula>
    </tableColumn>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13" displayName="Tabela13" ref="A7:R76" totalsRowShown="0" headerRowDxfId="19" dataDxfId="18">
  <autoFilter ref="A7:R76" xr:uid="{00000000-0009-0000-0100-000002000000}"/>
  <tableColumns count="18">
    <tableColumn id="1" xr3:uid="{00000000-0010-0000-0100-000001000000}" name="ITEM" dataDxfId="17"/>
    <tableColumn id="2" xr3:uid="{BC7CC66E-A9F2-4A55-8B6A-3C5140DB2239}" name="CÓDIGO AGHUX" dataDxfId="16">
      <calculatedColumnFormula>'LISTA DE ITENS'!D18</calculatedColumnFormula>
    </tableColumn>
    <tableColumn id="4" xr3:uid="{00000000-0010-0000-0100-000004000000}" name="DESCRIÇÃO DOS PRODUTOS" dataDxfId="15">
      <calculatedColumnFormula>'LISTA DE ITENS'!E18</calculatedColumnFormula>
    </tableColumn>
    <tableColumn id="10" xr3:uid="{00000000-0010-0000-0100-00000A000000}" name="Jun/26" dataDxfId="14" dataCellStyle="Moeda"/>
    <tableColumn id="5" xr3:uid="{00000000-0010-0000-0100-000005000000}" name="Mai/26" dataDxfId="13"/>
    <tableColumn id="6" xr3:uid="{00000000-0010-0000-0100-000006000000}" name="Abr/26" dataDxfId="12" dataCellStyle="Moeda"/>
    <tableColumn id="9" xr3:uid="{00000000-0010-0000-0100-000009000000}" name="Mar/26" dataDxfId="11"/>
    <tableColumn id="11" xr3:uid="{00000000-0010-0000-0100-00000B000000}" name="Fev/26" dataDxfId="10"/>
    <tableColumn id="12" xr3:uid="{00000000-0010-0000-0100-00000C000000}" name="Jan/26" dataDxfId="9"/>
    <tableColumn id="14" xr3:uid="{00000000-0010-0000-0100-00000E000000}" name="Dez/25" dataDxfId="8"/>
    <tableColumn id="16" xr3:uid="{00000000-0010-0000-0100-000010000000}" name="Nov/25" dataDxfId="7"/>
    <tableColumn id="17" xr3:uid="{00000000-0010-0000-0100-000011000000}" name="Out/25" dataDxfId="6"/>
    <tableColumn id="18" xr3:uid="{00000000-0010-0000-0100-000012000000}" name="Set/25" dataDxfId="5"/>
    <tableColumn id="19" xr3:uid="{00000000-0010-0000-0100-000013000000}" name="Ago/25" dataDxfId="4"/>
    <tableColumn id="20" xr3:uid="{00000000-0010-0000-0100-000014000000}" name="Jul/25" dataDxfId="3"/>
    <tableColumn id="21" xr3:uid="{00000000-0010-0000-0100-000015000000}" name="TOTAL" dataDxfId="2">
      <calculatedColumnFormula>SUM(Tabela13[[#This Row],[Jun/26]:[Jul/25]])</calculatedColumnFormula>
    </tableColumn>
    <tableColumn id="3" xr3:uid="{B6BB9FC0-A962-4B72-B7A7-8F1E5AAB2758}" name="PREVISÃO DE CONSUMO" dataDxfId="1">
      <calculatedColumnFormula array="1">_xlfn.LET(
    _xlpm.BaseTotal, P8,
    _xlpm.QtdAtivos, COUNTIF(D8:O8, "&gt;0"),
    _xlpm.MediaAtiva, IF(_xlpm.QtdAtivos=0, 0, AVERAGEIF(D8:O8, "&gt;0")),
    _xlpm.DesvioAtivo, IF(_xlpm.QtdAtivos&lt;2, 0, _xlfn.STDEV.P(_xlfn._xlws.FILTER(D8:O8, D8:O8&gt;0))),
    _xlpm.CV, IF(_xlpm.MediaAtiva=0, 1, _xlpm.DesvioAtivo / _xlpm.MediaAtiva),
    _xlpm.MargemDinamica, _xlfn.IFS(
        _xlpm.CV &lt;= 0.15, 0.15,
        _xlpm.CV &lt;= 0.3, 0.2,
        _xlpm.CV &lt;= 0.5, 0.25,
        _xlpm.CV &lt;= 0.8, 0.35,
        TRUE, 0.5
    ),
    _xlpm.Proj3Meses, SUMPRODUCT(D8:F8, {3,2,1}) * 2,
    _xlpm.Proj12Meses, SUMPRODUCT(D8:O8,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calculatedColumnFormula>
    </tableColumn>
    <tableColumn id="23" xr3:uid="{00000000-0010-0000-0100-000017000000}" name="JUSTIFICATIVA" dataDxfId="0"/>
  </tableColumns>
  <tableStyleInfo name="TableStyleLight14"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7FBE4BB-4BC1-4931-9CA4-0BB3F620B688}">
  <we:reference id="wa200005502" version="1.0.0.9" store="en-US" storeType="omex"/>
  <we:alternateReferences>
    <we:reference id="wa200005502" version="1.0.0.9" store="en-US" storeType="omex"/>
  </we:alternateReferences>
  <we:properties>
    <we:property name="docId" value="&quot;5V9nfLvLcHBgpYLKmXehO&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1"/>
  <sheetViews>
    <sheetView tabSelected="1" zoomScaleNormal="100" workbookViewId="0">
      <selection activeCell="A7" sqref="A7:I7"/>
    </sheetView>
  </sheetViews>
  <sheetFormatPr defaultRowHeight="15" x14ac:dyDescent="0.25"/>
  <cols>
    <col min="1" max="1" width="17" style="6" customWidth="1"/>
    <col min="2" max="4" width="17" customWidth="1"/>
    <col min="5" max="5" width="57.28515625" style="9" customWidth="1"/>
    <col min="6" max="6" width="29.140625" style="5" customWidth="1"/>
    <col min="7" max="7" width="21" style="5" customWidth="1"/>
    <col min="8" max="8" width="21.140625" style="5" customWidth="1"/>
    <col min="9" max="9" width="16.42578125" style="12" customWidth="1"/>
  </cols>
  <sheetData>
    <row r="1" spans="1:17" ht="15" customHeight="1" x14ac:dyDescent="0.25">
      <c r="A1" s="29" t="s">
        <v>30</v>
      </c>
      <c r="B1" s="29"/>
      <c r="C1" s="29"/>
      <c r="D1" s="29"/>
      <c r="E1" s="29"/>
      <c r="F1" s="29"/>
      <c r="G1" s="29"/>
      <c r="H1" s="29"/>
      <c r="I1" s="29"/>
      <c r="J1" s="4"/>
      <c r="K1" s="4"/>
      <c r="L1" s="4"/>
      <c r="M1" s="4"/>
      <c r="N1" s="4"/>
      <c r="O1" s="4"/>
      <c r="P1" s="4"/>
      <c r="Q1" s="4"/>
    </row>
    <row r="2" spans="1:17" x14ac:dyDescent="0.25">
      <c r="A2" s="29"/>
      <c r="B2" s="29"/>
      <c r="C2" s="29"/>
      <c r="D2" s="29"/>
      <c r="E2" s="29"/>
      <c r="F2" s="29"/>
      <c r="G2" s="29"/>
      <c r="H2" s="29"/>
      <c r="I2" s="29"/>
      <c r="J2" s="4"/>
      <c r="K2" s="4"/>
      <c r="L2" s="4"/>
      <c r="M2" s="4"/>
      <c r="N2" s="4"/>
      <c r="O2" s="4"/>
      <c r="P2" s="4"/>
      <c r="Q2" s="4"/>
    </row>
    <row r="3" spans="1:17" x14ac:dyDescent="0.25">
      <c r="A3" s="29"/>
      <c r="B3" s="29"/>
      <c r="C3" s="29"/>
      <c r="D3" s="29"/>
      <c r="E3" s="29"/>
      <c r="F3" s="29"/>
      <c r="G3" s="29"/>
      <c r="H3" s="29"/>
      <c r="I3" s="29"/>
      <c r="J3" s="4"/>
      <c r="K3" s="4"/>
      <c r="L3" s="4"/>
      <c r="M3" s="4"/>
      <c r="N3" s="4"/>
      <c r="O3" s="4"/>
      <c r="P3" s="4"/>
      <c r="Q3" s="4"/>
    </row>
    <row r="4" spans="1:17" x14ac:dyDescent="0.25">
      <c r="A4" s="29"/>
      <c r="B4" s="29"/>
      <c r="C4" s="29"/>
      <c r="D4" s="29"/>
      <c r="E4" s="29"/>
      <c r="F4" s="29"/>
      <c r="G4" s="29"/>
      <c r="H4" s="29"/>
      <c r="I4" s="29"/>
      <c r="J4" s="4"/>
      <c r="K4" s="4"/>
      <c r="L4" s="4"/>
      <c r="M4" s="4"/>
      <c r="N4" s="4"/>
      <c r="O4" s="4"/>
      <c r="P4" s="4"/>
      <c r="Q4" s="4"/>
    </row>
    <row r="5" spans="1:17" x14ac:dyDescent="0.25">
      <c r="A5" s="29"/>
      <c r="B5" s="29"/>
      <c r="C5" s="29"/>
      <c r="D5" s="29"/>
      <c r="E5" s="29"/>
      <c r="F5" s="29"/>
      <c r="G5" s="29"/>
      <c r="H5" s="29"/>
      <c r="I5" s="29"/>
      <c r="J5" s="4"/>
      <c r="K5" s="4"/>
      <c r="L5" s="4"/>
      <c r="M5" s="4"/>
      <c r="N5" s="4"/>
      <c r="O5" s="4"/>
      <c r="P5" s="4"/>
      <c r="Q5" s="4"/>
    </row>
    <row r="6" spans="1:17" x14ac:dyDescent="0.25">
      <c r="A6" s="29"/>
      <c r="B6" s="29"/>
      <c r="C6" s="29"/>
      <c r="D6" s="29"/>
      <c r="E6" s="29"/>
      <c r="F6" s="29"/>
      <c r="G6" s="29"/>
      <c r="H6" s="29"/>
      <c r="I6" s="29"/>
      <c r="J6" s="4"/>
      <c r="K6" s="4"/>
      <c r="L6" s="4"/>
      <c r="M6" s="4"/>
      <c r="N6" s="4"/>
      <c r="O6" s="4"/>
      <c r="P6" s="4"/>
      <c r="Q6" s="4"/>
    </row>
    <row r="7" spans="1:17" x14ac:dyDescent="0.25">
      <c r="A7" s="29"/>
      <c r="B7" s="29"/>
      <c r="C7" s="29"/>
      <c r="D7" s="29"/>
      <c r="E7" s="29"/>
      <c r="F7" s="29"/>
      <c r="G7" s="29"/>
      <c r="H7" s="29"/>
      <c r="I7" s="29"/>
      <c r="J7" s="4"/>
      <c r="K7" s="4"/>
      <c r="L7" s="4"/>
      <c r="M7" s="4"/>
      <c r="N7" s="4"/>
      <c r="O7" s="4"/>
      <c r="P7" s="4"/>
      <c r="Q7" s="4"/>
    </row>
    <row r="8" spans="1:17" x14ac:dyDescent="0.25">
      <c r="A8" s="13" t="s">
        <v>0</v>
      </c>
      <c r="B8" s="27" t="s">
        <v>195</v>
      </c>
      <c r="C8" s="27"/>
      <c r="D8" s="27"/>
      <c r="E8" s="27"/>
      <c r="F8" s="27"/>
      <c r="G8" s="27"/>
      <c r="H8" s="27"/>
      <c r="I8" s="27"/>
    </row>
    <row r="9" spans="1:17" x14ac:dyDescent="0.25">
      <c r="A9" s="13" t="s">
        <v>1</v>
      </c>
      <c r="B9" s="33" t="s">
        <v>2</v>
      </c>
      <c r="C9" s="33"/>
      <c r="D9" s="33"/>
      <c r="E9" s="33"/>
      <c r="F9" s="33"/>
      <c r="G9" s="33"/>
      <c r="H9" s="33"/>
      <c r="I9" s="33"/>
    </row>
    <row r="10" spans="1:17" x14ac:dyDescent="0.25">
      <c r="A10" s="13" t="s">
        <v>3</v>
      </c>
      <c r="B10" s="33" t="s">
        <v>29</v>
      </c>
      <c r="C10" s="33"/>
      <c r="D10" s="33"/>
      <c r="E10" s="33"/>
      <c r="F10" s="33"/>
      <c r="G10" s="33"/>
      <c r="H10" s="33"/>
      <c r="I10" s="33"/>
    </row>
    <row r="11" spans="1:17" x14ac:dyDescent="0.25">
      <c r="A11" s="13" t="s">
        <v>4</v>
      </c>
      <c r="B11" s="33" t="s">
        <v>5</v>
      </c>
      <c r="C11" s="33"/>
      <c r="D11" s="33"/>
      <c r="E11" s="33"/>
      <c r="F11" s="33"/>
      <c r="G11" s="33"/>
      <c r="H11" s="33"/>
      <c r="I11" s="33"/>
    </row>
    <row r="12" spans="1:17" x14ac:dyDescent="0.25">
      <c r="A12" s="13" t="s">
        <v>6</v>
      </c>
      <c r="B12" s="33" t="s">
        <v>196</v>
      </c>
      <c r="C12" s="33"/>
      <c r="D12" s="33"/>
      <c r="E12" s="33"/>
      <c r="F12" s="33"/>
      <c r="G12" s="33"/>
      <c r="H12" s="33"/>
      <c r="I12" s="33"/>
    </row>
    <row r="13" spans="1:17" x14ac:dyDescent="0.25">
      <c r="A13" s="34" t="s">
        <v>7</v>
      </c>
      <c r="B13" s="34"/>
      <c r="C13" s="34"/>
      <c r="D13" s="35">
        <v>44804</v>
      </c>
      <c r="E13" s="35"/>
      <c r="F13" s="35"/>
      <c r="G13" s="35"/>
      <c r="H13" s="35"/>
      <c r="I13" s="35"/>
    </row>
    <row r="14" spans="1:17" x14ac:dyDescent="0.25">
      <c r="A14" s="34" t="s">
        <v>8</v>
      </c>
      <c r="B14" s="34"/>
      <c r="C14" s="34"/>
      <c r="D14" s="35">
        <v>44834</v>
      </c>
      <c r="E14" s="35"/>
      <c r="F14" s="35"/>
      <c r="G14" s="35"/>
      <c r="H14" s="35"/>
      <c r="I14" s="35"/>
    </row>
    <row r="15" spans="1:17" x14ac:dyDescent="0.25">
      <c r="A15" s="31"/>
      <c r="B15" s="31"/>
      <c r="C15" s="31"/>
      <c r="D15" s="31"/>
      <c r="E15" s="31"/>
      <c r="F15" s="31"/>
      <c r="G15" s="31"/>
      <c r="H15" s="31"/>
      <c r="I15" s="31"/>
    </row>
    <row r="16" spans="1:17" ht="30" customHeight="1" x14ac:dyDescent="0.25">
      <c r="A16" s="32" t="s">
        <v>31</v>
      </c>
      <c r="B16" s="32"/>
      <c r="C16" s="32"/>
      <c r="D16" s="32"/>
      <c r="E16" s="32"/>
      <c r="F16" s="32"/>
      <c r="G16" s="32"/>
      <c r="H16" s="32"/>
      <c r="I16" s="32"/>
    </row>
    <row r="17" spans="1:9" s="3" customFormat="1" ht="30" x14ac:dyDescent="0.25">
      <c r="A17" s="10" t="s">
        <v>9</v>
      </c>
      <c r="B17" s="10" t="s">
        <v>10</v>
      </c>
      <c r="C17" s="10" t="s">
        <v>11</v>
      </c>
      <c r="D17" s="10" t="s">
        <v>12</v>
      </c>
      <c r="E17" s="10" t="s">
        <v>13</v>
      </c>
      <c r="F17" s="10" t="s">
        <v>14</v>
      </c>
      <c r="G17" s="10" t="s">
        <v>33</v>
      </c>
      <c r="H17" s="10" t="s">
        <v>32</v>
      </c>
      <c r="I17" s="10" t="s">
        <v>15</v>
      </c>
    </row>
    <row r="18" spans="1:9" ht="180" x14ac:dyDescent="0.25">
      <c r="A18" s="15">
        <v>1</v>
      </c>
      <c r="B18" s="16" t="s">
        <v>35</v>
      </c>
      <c r="C18" s="16">
        <v>629304</v>
      </c>
      <c r="D18" s="16">
        <v>293707</v>
      </c>
      <c r="E18" s="17" t="s">
        <v>36</v>
      </c>
      <c r="F18" s="15" t="s">
        <v>37</v>
      </c>
      <c r="G18" s="15" t="s">
        <v>198</v>
      </c>
      <c r="H18" s="15" t="s">
        <v>37</v>
      </c>
      <c r="I18" s="18">
        <f>'HISTÓRICO DE CONSUMO'!Q8</f>
        <v>200</v>
      </c>
    </row>
    <row r="19" spans="1:9" ht="90" x14ac:dyDescent="0.25">
      <c r="A19" s="15">
        <v>2</v>
      </c>
      <c r="B19" s="16" t="s">
        <v>39</v>
      </c>
      <c r="C19" s="16">
        <v>298019</v>
      </c>
      <c r="D19" s="16">
        <v>8273</v>
      </c>
      <c r="E19" s="17" t="s">
        <v>40</v>
      </c>
      <c r="F19" s="15" t="s">
        <v>37</v>
      </c>
      <c r="G19" s="25" t="s">
        <v>41</v>
      </c>
      <c r="H19" s="15" t="s">
        <v>37</v>
      </c>
      <c r="I19" s="18">
        <f>'HISTÓRICO DE CONSUMO'!Q9</f>
        <v>2400</v>
      </c>
    </row>
    <row r="20" spans="1:9" ht="195" x14ac:dyDescent="0.25">
      <c r="A20" s="15">
        <v>3</v>
      </c>
      <c r="B20" s="16" t="s">
        <v>42</v>
      </c>
      <c r="C20" s="16">
        <v>628473</v>
      </c>
      <c r="D20" s="16">
        <v>293801</v>
      </c>
      <c r="E20" s="17" t="s">
        <v>43</v>
      </c>
      <c r="F20" s="15" t="s">
        <v>37</v>
      </c>
      <c r="G20" s="15" t="s">
        <v>44</v>
      </c>
      <c r="H20" s="15" t="s">
        <v>37</v>
      </c>
      <c r="I20" s="18">
        <f>'HISTÓRICO DE CONSUMO'!Q10</f>
        <v>800</v>
      </c>
    </row>
    <row r="21" spans="1:9" ht="180" x14ac:dyDescent="0.25">
      <c r="A21" s="15">
        <v>4</v>
      </c>
      <c r="B21" s="16" t="s">
        <v>45</v>
      </c>
      <c r="C21" s="16">
        <v>438933</v>
      </c>
      <c r="D21" s="16">
        <v>403275</v>
      </c>
      <c r="E21" s="17" t="s">
        <v>46</v>
      </c>
      <c r="F21" s="15" t="s">
        <v>37</v>
      </c>
      <c r="G21" s="25" t="s">
        <v>41</v>
      </c>
      <c r="H21" s="15" t="s">
        <v>37</v>
      </c>
      <c r="I21" s="18">
        <f>'HISTÓRICO DE CONSUMO'!Q11</f>
        <v>200</v>
      </c>
    </row>
    <row r="22" spans="1:9" ht="210" x14ac:dyDescent="0.25">
      <c r="A22" s="15">
        <v>5</v>
      </c>
      <c r="B22" s="16" t="s">
        <v>47</v>
      </c>
      <c r="C22" s="16">
        <v>436498</v>
      </c>
      <c r="D22" s="16" t="s">
        <v>48</v>
      </c>
      <c r="E22" s="17" t="s">
        <v>49</v>
      </c>
      <c r="F22" s="15" t="s">
        <v>37</v>
      </c>
      <c r="G22" s="25" t="s">
        <v>41</v>
      </c>
      <c r="H22" s="15" t="s">
        <v>37</v>
      </c>
      <c r="I22" s="18">
        <f>'HISTÓRICO DE CONSUMO'!Q12</f>
        <v>50</v>
      </c>
    </row>
    <row r="23" spans="1:9" ht="120" x14ac:dyDescent="0.25">
      <c r="A23" s="15">
        <v>6</v>
      </c>
      <c r="B23" s="16" t="s">
        <v>50</v>
      </c>
      <c r="C23" s="16">
        <v>628454</v>
      </c>
      <c r="D23" s="16">
        <v>293907</v>
      </c>
      <c r="E23" s="17" t="s">
        <v>51</v>
      </c>
      <c r="F23" s="15" t="s">
        <v>37</v>
      </c>
      <c r="G23" s="15" t="s">
        <v>199</v>
      </c>
      <c r="H23" s="15" t="s">
        <v>37</v>
      </c>
      <c r="I23" s="18">
        <f>'HISTÓRICO DE CONSUMO'!Q13</f>
        <v>90</v>
      </c>
    </row>
    <row r="24" spans="1:9" ht="180" x14ac:dyDescent="0.25">
      <c r="A24" s="15">
        <v>7</v>
      </c>
      <c r="B24" s="16" t="s">
        <v>52</v>
      </c>
      <c r="C24" s="16">
        <v>628438</v>
      </c>
      <c r="D24" s="16">
        <v>400297</v>
      </c>
      <c r="E24" s="17" t="s">
        <v>53</v>
      </c>
      <c r="F24" s="15" t="s">
        <v>37</v>
      </c>
      <c r="G24" s="15" t="s">
        <v>200</v>
      </c>
      <c r="H24" s="15" t="s">
        <v>37</v>
      </c>
      <c r="I24" s="18">
        <f>'HISTÓRICO DE CONSUMO'!Q14</f>
        <v>5000</v>
      </c>
    </row>
    <row r="25" spans="1:9" ht="180" x14ac:dyDescent="0.25">
      <c r="A25" s="15">
        <v>8</v>
      </c>
      <c r="B25" s="16" t="s">
        <v>54</v>
      </c>
      <c r="C25" s="16">
        <v>628439</v>
      </c>
      <c r="D25" s="16">
        <v>9148</v>
      </c>
      <c r="E25" s="17" t="s">
        <v>55</v>
      </c>
      <c r="F25" s="15" t="s">
        <v>37</v>
      </c>
      <c r="G25" s="15" t="s">
        <v>200</v>
      </c>
      <c r="H25" s="15" t="s">
        <v>37</v>
      </c>
      <c r="I25" s="18">
        <f>'HISTÓRICO DE CONSUMO'!Q15</f>
        <v>9800</v>
      </c>
    </row>
    <row r="26" spans="1:9" ht="180" x14ac:dyDescent="0.25">
      <c r="A26" s="15">
        <v>9</v>
      </c>
      <c r="B26" s="16" t="s">
        <v>56</v>
      </c>
      <c r="C26" s="16">
        <v>628441</v>
      </c>
      <c r="D26" s="16">
        <v>294155</v>
      </c>
      <c r="E26" s="17" t="s">
        <v>57</v>
      </c>
      <c r="F26" s="15" t="s">
        <v>37</v>
      </c>
      <c r="G26" s="15" t="s">
        <v>200</v>
      </c>
      <c r="H26" s="15" t="s">
        <v>37</v>
      </c>
      <c r="I26" s="18">
        <f>'HISTÓRICO DE CONSUMO'!Q16</f>
        <v>5900</v>
      </c>
    </row>
    <row r="27" spans="1:9" ht="180" x14ac:dyDescent="0.25">
      <c r="A27" s="15">
        <v>10</v>
      </c>
      <c r="B27" s="16" t="s">
        <v>58</v>
      </c>
      <c r="C27" s="16">
        <v>628442</v>
      </c>
      <c r="D27" s="16">
        <v>294156</v>
      </c>
      <c r="E27" s="17" t="s">
        <v>59</v>
      </c>
      <c r="F27" s="15" t="s">
        <v>37</v>
      </c>
      <c r="G27" s="15" t="s">
        <v>200</v>
      </c>
      <c r="H27" s="15" t="s">
        <v>37</v>
      </c>
      <c r="I27" s="18">
        <f>'HISTÓRICO DE CONSUMO'!Q17</f>
        <v>2500</v>
      </c>
    </row>
    <row r="28" spans="1:9" ht="105" x14ac:dyDescent="0.25">
      <c r="A28" s="15">
        <v>11</v>
      </c>
      <c r="B28" s="16" t="s">
        <v>60</v>
      </c>
      <c r="C28" s="16">
        <v>368159</v>
      </c>
      <c r="D28" s="16">
        <v>402395</v>
      </c>
      <c r="E28" s="17" t="s">
        <v>61</v>
      </c>
      <c r="F28" s="15" t="s">
        <v>37</v>
      </c>
      <c r="G28" s="25" t="s">
        <v>41</v>
      </c>
      <c r="H28" s="15" t="s">
        <v>37</v>
      </c>
      <c r="I28" s="18">
        <f>'HISTÓRICO DE CONSUMO'!Q18</f>
        <v>300</v>
      </c>
    </row>
    <row r="29" spans="1:9" ht="180" x14ac:dyDescent="0.25">
      <c r="A29" s="15">
        <v>12</v>
      </c>
      <c r="B29" s="16" t="s">
        <v>62</v>
      </c>
      <c r="C29" s="16">
        <v>443020</v>
      </c>
      <c r="D29" s="16">
        <v>404309</v>
      </c>
      <c r="E29" s="17" t="s">
        <v>63</v>
      </c>
      <c r="F29" s="15" t="s">
        <v>64</v>
      </c>
      <c r="G29" s="25" t="s">
        <v>41</v>
      </c>
      <c r="H29" s="15" t="s">
        <v>37</v>
      </c>
      <c r="I29" s="18">
        <f>'HISTÓRICO DE CONSUMO'!Q19</f>
        <v>15</v>
      </c>
    </row>
    <row r="30" spans="1:9" ht="150" x14ac:dyDescent="0.25">
      <c r="A30" s="15">
        <v>13</v>
      </c>
      <c r="B30" s="16" t="s">
        <v>65</v>
      </c>
      <c r="C30" s="16">
        <v>623238</v>
      </c>
      <c r="D30" s="16">
        <v>403833</v>
      </c>
      <c r="E30" s="17" t="s">
        <v>66</v>
      </c>
      <c r="F30" s="15" t="s">
        <v>37</v>
      </c>
      <c r="G30" s="25" t="s">
        <v>41</v>
      </c>
      <c r="H30" s="15" t="s">
        <v>37</v>
      </c>
      <c r="I30" s="18">
        <f>'HISTÓRICO DE CONSUMO'!Q20</f>
        <v>20</v>
      </c>
    </row>
    <row r="31" spans="1:9" ht="225" x14ac:dyDescent="0.25">
      <c r="A31" s="15">
        <v>14</v>
      </c>
      <c r="B31" s="16" t="s">
        <v>67</v>
      </c>
      <c r="C31" s="16">
        <v>419377</v>
      </c>
      <c r="D31" s="16">
        <v>122254</v>
      </c>
      <c r="E31" s="17" t="s">
        <v>68</v>
      </c>
      <c r="F31" s="15" t="s">
        <v>37</v>
      </c>
      <c r="G31" s="25" t="s">
        <v>41</v>
      </c>
      <c r="H31" s="15" t="s">
        <v>37</v>
      </c>
      <c r="I31" s="18">
        <f>'HISTÓRICO DE CONSUMO'!Q21</f>
        <v>1800</v>
      </c>
    </row>
    <row r="32" spans="1:9" ht="105" x14ac:dyDescent="0.25">
      <c r="A32" s="15">
        <v>15</v>
      </c>
      <c r="B32" s="16" t="s">
        <v>69</v>
      </c>
      <c r="C32" s="16">
        <v>441690</v>
      </c>
      <c r="D32" s="16">
        <v>404986</v>
      </c>
      <c r="E32" s="17" t="s">
        <v>70</v>
      </c>
      <c r="F32" s="15" t="s">
        <v>37</v>
      </c>
      <c r="G32" s="15" t="s">
        <v>41</v>
      </c>
      <c r="H32" s="15" t="s">
        <v>37</v>
      </c>
      <c r="I32" s="18">
        <f>'HISTÓRICO DE CONSUMO'!Q22</f>
        <v>400</v>
      </c>
    </row>
    <row r="33" spans="1:9" ht="105" x14ac:dyDescent="0.25">
      <c r="A33" s="15">
        <v>16</v>
      </c>
      <c r="B33" s="16" t="s">
        <v>71</v>
      </c>
      <c r="C33" s="16">
        <v>625220</v>
      </c>
      <c r="D33" s="16">
        <v>293924</v>
      </c>
      <c r="E33" s="17" t="s">
        <v>72</v>
      </c>
      <c r="F33" s="15" t="s">
        <v>37</v>
      </c>
      <c r="G33" s="25" t="s">
        <v>41</v>
      </c>
      <c r="H33" s="15" t="s">
        <v>37</v>
      </c>
      <c r="I33" s="18">
        <f>'HISTÓRICO DE CONSUMO'!Q23</f>
        <v>1800</v>
      </c>
    </row>
    <row r="34" spans="1:9" ht="195" x14ac:dyDescent="0.25">
      <c r="A34" s="15">
        <v>17</v>
      </c>
      <c r="B34" s="16" t="s">
        <v>73</v>
      </c>
      <c r="C34" s="16">
        <v>625219</v>
      </c>
      <c r="D34" s="16">
        <v>294089</v>
      </c>
      <c r="E34" s="17" t="s">
        <v>74</v>
      </c>
      <c r="F34" s="15" t="s">
        <v>37</v>
      </c>
      <c r="G34" s="25" t="s">
        <v>41</v>
      </c>
      <c r="H34" s="15" t="s">
        <v>37</v>
      </c>
      <c r="I34" s="18">
        <f>'HISTÓRICO DE CONSUMO'!Q24</f>
        <v>1200</v>
      </c>
    </row>
    <row r="35" spans="1:9" ht="120" x14ac:dyDescent="0.25">
      <c r="A35" s="15">
        <v>18</v>
      </c>
      <c r="B35" s="16" t="s">
        <v>75</v>
      </c>
      <c r="C35" s="16">
        <v>623256</v>
      </c>
      <c r="D35" s="16">
        <v>405867</v>
      </c>
      <c r="E35" s="17" t="s">
        <v>76</v>
      </c>
      <c r="F35" s="15" t="s">
        <v>37</v>
      </c>
      <c r="G35" s="15" t="s">
        <v>201</v>
      </c>
      <c r="H35" s="15" t="s">
        <v>37</v>
      </c>
      <c r="I35" s="18">
        <f>'HISTÓRICO DE CONSUMO'!Q25</f>
        <v>2600</v>
      </c>
    </row>
    <row r="36" spans="1:9" ht="240" x14ac:dyDescent="0.25">
      <c r="A36" s="15">
        <v>19</v>
      </c>
      <c r="B36" s="16" t="s">
        <v>77</v>
      </c>
      <c r="C36" s="16">
        <v>601057</v>
      </c>
      <c r="D36" s="16">
        <v>400237</v>
      </c>
      <c r="E36" s="17" t="s">
        <v>78</v>
      </c>
      <c r="F36" s="15" t="s">
        <v>37</v>
      </c>
      <c r="G36" s="25" t="s">
        <v>41</v>
      </c>
      <c r="H36" s="15" t="s">
        <v>37</v>
      </c>
      <c r="I36" s="18">
        <f>'HISTÓRICO DE CONSUMO'!Q26</f>
        <v>30</v>
      </c>
    </row>
    <row r="37" spans="1:9" ht="240" x14ac:dyDescent="0.25">
      <c r="A37" s="15">
        <v>20</v>
      </c>
      <c r="B37" s="16" t="s">
        <v>79</v>
      </c>
      <c r="C37" s="16">
        <v>601059</v>
      </c>
      <c r="D37" s="16">
        <v>404661</v>
      </c>
      <c r="E37" s="17" t="s">
        <v>80</v>
      </c>
      <c r="F37" s="15" t="s">
        <v>37</v>
      </c>
      <c r="G37" s="25" t="s">
        <v>41</v>
      </c>
      <c r="H37" s="15" t="s">
        <v>37</v>
      </c>
      <c r="I37" s="18">
        <f>'HISTÓRICO DE CONSUMO'!Q27</f>
        <v>20</v>
      </c>
    </row>
    <row r="38" spans="1:9" ht="165" x14ac:dyDescent="0.25">
      <c r="A38" s="15">
        <v>21</v>
      </c>
      <c r="B38" s="16" t="s">
        <v>81</v>
      </c>
      <c r="C38" s="16">
        <v>461243</v>
      </c>
      <c r="D38" s="16">
        <v>293843</v>
      </c>
      <c r="E38" s="17" t="s">
        <v>82</v>
      </c>
      <c r="F38" s="15" t="s">
        <v>83</v>
      </c>
      <c r="G38" s="25" t="s">
        <v>41</v>
      </c>
      <c r="H38" s="15" t="s">
        <v>37</v>
      </c>
      <c r="I38" s="18">
        <f>'HISTÓRICO DE CONSUMO'!Q28</f>
        <v>100700</v>
      </c>
    </row>
    <row r="39" spans="1:9" ht="165" x14ac:dyDescent="0.25">
      <c r="A39" s="15">
        <v>22</v>
      </c>
      <c r="B39" s="16" t="s">
        <v>84</v>
      </c>
      <c r="C39" s="16">
        <v>461245</v>
      </c>
      <c r="D39" s="16">
        <v>404398</v>
      </c>
      <c r="E39" s="17" t="s">
        <v>85</v>
      </c>
      <c r="F39" s="15" t="s">
        <v>83</v>
      </c>
      <c r="G39" s="25" t="s">
        <v>41</v>
      </c>
      <c r="H39" s="15" t="s">
        <v>37</v>
      </c>
      <c r="I39" s="18">
        <f>'HISTÓRICO DE CONSUMO'!Q29</f>
        <v>37600</v>
      </c>
    </row>
    <row r="40" spans="1:9" ht="409.5" x14ac:dyDescent="0.25">
      <c r="A40" s="15">
        <v>23</v>
      </c>
      <c r="B40" s="16" t="s">
        <v>86</v>
      </c>
      <c r="C40" s="16">
        <v>443491</v>
      </c>
      <c r="D40" s="16">
        <v>405851</v>
      </c>
      <c r="E40" s="17" t="s">
        <v>87</v>
      </c>
      <c r="F40" s="15" t="s">
        <v>37</v>
      </c>
      <c r="G40" s="25" t="s">
        <v>88</v>
      </c>
      <c r="H40" s="15" t="s">
        <v>37</v>
      </c>
      <c r="I40" s="18">
        <f>'HISTÓRICO DE CONSUMO'!Q30</f>
        <v>200</v>
      </c>
    </row>
    <row r="41" spans="1:9" ht="180" x14ac:dyDescent="0.25">
      <c r="A41" s="15">
        <v>24</v>
      </c>
      <c r="B41" s="16" t="s">
        <v>89</v>
      </c>
      <c r="C41" s="16">
        <v>321787</v>
      </c>
      <c r="D41" s="16">
        <v>406327</v>
      </c>
      <c r="E41" s="17" t="s">
        <v>90</v>
      </c>
      <c r="F41" s="15" t="s">
        <v>37</v>
      </c>
      <c r="G41" s="25" t="s">
        <v>41</v>
      </c>
      <c r="H41" s="15" t="s">
        <v>37</v>
      </c>
      <c r="I41" s="18">
        <f>'HISTÓRICO DE CONSUMO'!Q31</f>
        <v>70</v>
      </c>
    </row>
    <row r="42" spans="1:9" ht="180" x14ac:dyDescent="0.25">
      <c r="A42" s="15">
        <v>25</v>
      </c>
      <c r="B42" s="16" t="s">
        <v>91</v>
      </c>
      <c r="C42" s="16">
        <v>357699</v>
      </c>
      <c r="D42" s="16">
        <v>404205</v>
      </c>
      <c r="E42" s="17" t="s">
        <v>92</v>
      </c>
      <c r="F42" s="15" t="s">
        <v>37</v>
      </c>
      <c r="G42" s="25" t="s">
        <v>41</v>
      </c>
      <c r="H42" s="15" t="s">
        <v>37</v>
      </c>
      <c r="I42" s="18">
        <f>'HISTÓRICO DE CONSUMO'!Q32</f>
        <v>60</v>
      </c>
    </row>
    <row r="43" spans="1:9" ht="165" x14ac:dyDescent="0.25">
      <c r="A43" s="15">
        <v>26</v>
      </c>
      <c r="B43" s="16" t="s">
        <v>93</v>
      </c>
      <c r="C43" s="16">
        <v>321786</v>
      </c>
      <c r="D43" s="16">
        <v>281332</v>
      </c>
      <c r="E43" s="17" t="s">
        <v>94</v>
      </c>
      <c r="F43" s="15" t="s">
        <v>37</v>
      </c>
      <c r="G43" s="25" t="s">
        <v>41</v>
      </c>
      <c r="H43" s="15" t="s">
        <v>37</v>
      </c>
      <c r="I43" s="18">
        <f>'HISTÓRICO DE CONSUMO'!Q33</f>
        <v>30</v>
      </c>
    </row>
    <row r="44" spans="1:9" ht="240" x14ac:dyDescent="0.25">
      <c r="A44" s="15">
        <v>27</v>
      </c>
      <c r="B44" s="16" t="s">
        <v>95</v>
      </c>
      <c r="C44" s="16">
        <v>483436</v>
      </c>
      <c r="D44" s="16">
        <v>293971</v>
      </c>
      <c r="E44" s="17" t="s">
        <v>96</v>
      </c>
      <c r="F44" s="15" t="s">
        <v>37</v>
      </c>
      <c r="G44" s="15" t="s">
        <v>97</v>
      </c>
      <c r="H44" s="15" t="s">
        <v>37</v>
      </c>
      <c r="I44" s="18">
        <f>'HISTÓRICO DE CONSUMO'!Q34</f>
        <v>2000</v>
      </c>
    </row>
    <row r="45" spans="1:9" ht="105" x14ac:dyDescent="0.25">
      <c r="A45" s="15">
        <v>28</v>
      </c>
      <c r="B45" s="16" t="s">
        <v>98</v>
      </c>
      <c r="C45" s="16">
        <v>453693</v>
      </c>
      <c r="D45" s="16">
        <v>405039</v>
      </c>
      <c r="E45" s="17" t="s">
        <v>99</v>
      </c>
      <c r="F45" s="15" t="s">
        <v>37</v>
      </c>
      <c r="G45" s="15" t="s">
        <v>38</v>
      </c>
      <c r="H45" s="15" t="s">
        <v>37</v>
      </c>
      <c r="I45" s="18">
        <f>'HISTÓRICO DE CONSUMO'!Q35</f>
        <v>60</v>
      </c>
    </row>
    <row r="46" spans="1:9" ht="75" x14ac:dyDescent="0.25">
      <c r="A46" s="15">
        <v>29</v>
      </c>
      <c r="B46" s="16" t="s">
        <v>100</v>
      </c>
      <c r="C46" s="16">
        <v>479744</v>
      </c>
      <c r="D46" s="16">
        <v>402548</v>
      </c>
      <c r="E46" s="17" t="s">
        <v>101</v>
      </c>
      <c r="F46" s="15" t="s">
        <v>37</v>
      </c>
      <c r="G46" s="25" t="s">
        <v>41</v>
      </c>
      <c r="H46" s="15" t="s">
        <v>37</v>
      </c>
      <c r="I46" s="18">
        <f>'HISTÓRICO DE CONSUMO'!Q36</f>
        <v>1500</v>
      </c>
    </row>
    <row r="47" spans="1:9" ht="75" x14ac:dyDescent="0.25">
      <c r="A47" s="15">
        <v>30</v>
      </c>
      <c r="B47" s="16" t="s">
        <v>100</v>
      </c>
      <c r="C47" s="16">
        <v>479749</v>
      </c>
      <c r="D47" s="16">
        <v>402547</v>
      </c>
      <c r="E47" s="17" t="s">
        <v>102</v>
      </c>
      <c r="F47" s="15" t="s">
        <v>37</v>
      </c>
      <c r="G47" s="25" t="s">
        <v>41</v>
      </c>
      <c r="H47" s="15" t="s">
        <v>37</v>
      </c>
      <c r="I47" s="18">
        <f>'HISTÓRICO DE CONSUMO'!Q37</f>
        <v>1300</v>
      </c>
    </row>
    <row r="48" spans="1:9" ht="75" x14ac:dyDescent="0.25">
      <c r="A48" s="15">
        <v>31</v>
      </c>
      <c r="B48" s="16" t="s">
        <v>103</v>
      </c>
      <c r="C48" s="16">
        <v>455167</v>
      </c>
      <c r="D48" s="16">
        <v>293919</v>
      </c>
      <c r="E48" s="17" t="s">
        <v>104</v>
      </c>
      <c r="F48" s="15" t="s">
        <v>37</v>
      </c>
      <c r="G48" s="15" t="s">
        <v>105</v>
      </c>
      <c r="H48" s="15" t="s">
        <v>37</v>
      </c>
      <c r="I48" s="18">
        <f>'HISTÓRICO DE CONSUMO'!Q38</f>
        <v>100</v>
      </c>
    </row>
    <row r="49" spans="1:9" ht="225" x14ac:dyDescent="0.25">
      <c r="A49" s="15">
        <v>32</v>
      </c>
      <c r="B49" s="16" t="s">
        <v>106</v>
      </c>
      <c r="C49" s="16">
        <v>479619</v>
      </c>
      <c r="D49" s="16">
        <v>400337</v>
      </c>
      <c r="E49" s="17" t="s">
        <v>107</v>
      </c>
      <c r="F49" s="15" t="s">
        <v>37</v>
      </c>
      <c r="G49" s="25" t="s">
        <v>108</v>
      </c>
      <c r="H49" s="15" t="s">
        <v>37</v>
      </c>
      <c r="I49" s="18">
        <f>'HISTÓRICO DE CONSUMO'!Q39</f>
        <v>800</v>
      </c>
    </row>
    <row r="50" spans="1:9" ht="315" x14ac:dyDescent="0.25">
      <c r="A50" s="15">
        <v>33</v>
      </c>
      <c r="B50" s="16" t="s">
        <v>109</v>
      </c>
      <c r="C50" s="16">
        <v>479620</v>
      </c>
      <c r="D50" s="16">
        <v>400305</v>
      </c>
      <c r="E50" s="17" t="s">
        <v>110</v>
      </c>
      <c r="F50" s="15" t="s">
        <v>37</v>
      </c>
      <c r="G50" s="25" t="s">
        <v>108</v>
      </c>
      <c r="H50" s="15" t="s">
        <v>37</v>
      </c>
      <c r="I50" s="18">
        <f>'HISTÓRICO DE CONSUMO'!Q40</f>
        <v>4900</v>
      </c>
    </row>
    <row r="51" spans="1:9" ht="120" x14ac:dyDescent="0.25">
      <c r="A51" s="15">
        <v>34</v>
      </c>
      <c r="B51" s="16" t="s">
        <v>111</v>
      </c>
      <c r="C51" s="16">
        <v>483439</v>
      </c>
      <c r="D51" s="16">
        <v>294179</v>
      </c>
      <c r="E51" s="17" t="s">
        <v>112</v>
      </c>
      <c r="F51" s="15" t="s">
        <v>37</v>
      </c>
      <c r="G51" s="15" t="s">
        <v>113</v>
      </c>
      <c r="H51" s="15" t="s">
        <v>37</v>
      </c>
      <c r="I51" s="18">
        <f>'HISTÓRICO DE CONSUMO'!Q41</f>
        <v>2200</v>
      </c>
    </row>
    <row r="52" spans="1:9" ht="210" x14ac:dyDescent="0.25">
      <c r="A52" s="15">
        <v>35</v>
      </c>
      <c r="B52" s="16" t="s">
        <v>114</v>
      </c>
      <c r="C52" s="16">
        <v>616017</v>
      </c>
      <c r="D52" s="16">
        <v>400445</v>
      </c>
      <c r="E52" s="17" t="s">
        <v>115</v>
      </c>
      <c r="F52" s="15" t="s">
        <v>37</v>
      </c>
      <c r="G52" s="25" t="s">
        <v>41</v>
      </c>
      <c r="H52" s="15" t="s">
        <v>37</v>
      </c>
      <c r="I52" s="18">
        <f>'HISTÓRICO DE CONSUMO'!Q42</f>
        <v>6200</v>
      </c>
    </row>
    <row r="53" spans="1:9" ht="225" x14ac:dyDescent="0.25">
      <c r="A53" s="15">
        <v>36</v>
      </c>
      <c r="B53" s="16" t="s">
        <v>116</v>
      </c>
      <c r="C53" s="16">
        <v>616018</v>
      </c>
      <c r="D53" s="16">
        <v>293865</v>
      </c>
      <c r="E53" s="17" t="s">
        <v>117</v>
      </c>
      <c r="F53" s="15" t="s">
        <v>37</v>
      </c>
      <c r="G53" s="25" t="s">
        <v>41</v>
      </c>
      <c r="H53" s="15" t="s">
        <v>37</v>
      </c>
      <c r="I53" s="18">
        <f>'HISTÓRICO DE CONSUMO'!Q43</f>
        <v>60400</v>
      </c>
    </row>
    <row r="54" spans="1:9" ht="225" x14ac:dyDescent="0.25">
      <c r="A54" s="15">
        <v>37</v>
      </c>
      <c r="B54" s="16" t="s">
        <v>118</v>
      </c>
      <c r="C54" s="16">
        <v>616006</v>
      </c>
      <c r="D54" s="16">
        <v>400445</v>
      </c>
      <c r="E54" s="17" t="s">
        <v>119</v>
      </c>
      <c r="F54" s="15" t="s">
        <v>37</v>
      </c>
      <c r="G54" s="25" t="s">
        <v>41</v>
      </c>
      <c r="H54" s="15" t="s">
        <v>37</v>
      </c>
      <c r="I54" s="18">
        <f>'HISTÓRICO DE CONSUMO'!Q44</f>
        <v>6200</v>
      </c>
    </row>
    <row r="55" spans="1:9" ht="225" x14ac:dyDescent="0.25">
      <c r="A55" s="15">
        <v>38</v>
      </c>
      <c r="B55" s="16" t="s">
        <v>120</v>
      </c>
      <c r="C55" s="16">
        <v>616007</v>
      </c>
      <c r="D55" s="16">
        <v>293856</v>
      </c>
      <c r="E55" s="17" t="s">
        <v>121</v>
      </c>
      <c r="F55" s="15" t="s">
        <v>37</v>
      </c>
      <c r="G55" s="25" t="s">
        <v>41</v>
      </c>
      <c r="H55" s="15" t="s">
        <v>37</v>
      </c>
      <c r="I55" s="18">
        <f>'HISTÓRICO DE CONSUMO'!Q45</f>
        <v>11900</v>
      </c>
    </row>
    <row r="56" spans="1:9" ht="225" x14ac:dyDescent="0.25">
      <c r="A56" s="15">
        <v>39</v>
      </c>
      <c r="B56" s="16" t="s">
        <v>122</v>
      </c>
      <c r="C56" s="16">
        <v>616008</v>
      </c>
      <c r="D56" s="16" t="s">
        <v>123</v>
      </c>
      <c r="E56" s="17" t="s">
        <v>124</v>
      </c>
      <c r="F56" s="15" t="s">
        <v>37</v>
      </c>
      <c r="G56" s="25" t="s">
        <v>41</v>
      </c>
      <c r="H56" s="15" t="s">
        <v>37</v>
      </c>
      <c r="I56" s="18">
        <f>'HISTÓRICO DE CONSUMO'!Q46</f>
        <v>10000</v>
      </c>
    </row>
    <row r="57" spans="1:9" ht="45" x14ac:dyDescent="0.25">
      <c r="A57" s="15">
        <v>40</v>
      </c>
      <c r="B57" s="16" t="s">
        <v>125</v>
      </c>
      <c r="C57" s="16">
        <v>619189</v>
      </c>
      <c r="D57" s="16">
        <v>402792</v>
      </c>
      <c r="E57" s="17" t="s">
        <v>126</v>
      </c>
      <c r="F57" s="15" t="s">
        <v>37</v>
      </c>
      <c r="G57" s="25" t="s">
        <v>41</v>
      </c>
      <c r="H57" s="15" t="s">
        <v>37</v>
      </c>
      <c r="I57" s="18">
        <f>'HISTÓRICO DE CONSUMO'!Q47</f>
        <v>1100</v>
      </c>
    </row>
    <row r="58" spans="1:9" ht="60" x14ac:dyDescent="0.25">
      <c r="A58" s="15">
        <v>41</v>
      </c>
      <c r="B58" s="16" t="s">
        <v>127</v>
      </c>
      <c r="C58" s="16">
        <v>619129</v>
      </c>
      <c r="D58" s="16">
        <v>294019</v>
      </c>
      <c r="E58" s="17" t="s">
        <v>128</v>
      </c>
      <c r="F58" s="15" t="s">
        <v>37</v>
      </c>
      <c r="G58" s="25" t="s">
        <v>41</v>
      </c>
      <c r="H58" s="15" t="s">
        <v>37</v>
      </c>
      <c r="I58" s="18">
        <f>'HISTÓRICO DE CONSUMO'!Q48</f>
        <v>14500</v>
      </c>
    </row>
    <row r="59" spans="1:9" ht="120" x14ac:dyDescent="0.25">
      <c r="A59" s="15">
        <v>42</v>
      </c>
      <c r="B59" s="16" t="s">
        <v>129</v>
      </c>
      <c r="C59" s="16">
        <v>279893</v>
      </c>
      <c r="D59" s="16">
        <v>293892</v>
      </c>
      <c r="E59" s="17" t="s">
        <v>130</v>
      </c>
      <c r="F59" s="15" t="s">
        <v>37</v>
      </c>
      <c r="G59" s="25" t="s">
        <v>41</v>
      </c>
      <c r="H59" s="15" t="s">
        <v>37</v>
      </c>
      <c r="I59" s="18">
        <f>'HISTÓRICO DE CONSUMO'!Q49</f>
        <v>200</v>
      </c>
    </row>
    <row r="60" spans="1:9" ht="120" x14ac:dyDescent="0.25">
      <c r="A60" s="15">
        <v>43</v>
      </c>
      <c r="B60" s="16" t="s">
        <v>131</v>
      </c>
      <c r="C60" s="16">
        <v>279895</v>
      </c>
      <c r="D60" s="16">
        <v>405861</v>
      </c>
      <c r="E60" s="17" t="s">
        <v>132</v>
      </c>
      <c r="F60" s="15" t="s">
        <v>37</v>
      </c>
      <c r="G60" s="25" t="s">
        <v>41</v>
      </c>
      <c r="H60" s="15" t="s">
        <v>37</v>
      </c>
      <c r="I60" s="18">
        <f>'HISTÓRICO DE CONSUMO'!Q50</f>
        <v>80</v>
      </c>
    </row>
    <row r="61" spans="1:9" ht="120" x14ac:dyDescent="0.25">
      <c r="A61" s="15">
        <v>44</v>
      </c>
      <c r="B61" s="16" t="s">
        <v>133</v>
      </c>
      <c r="C61" s="16">
        <v>420663</v>
      </c>
      <c r="D61" s="16">
        <v>400163</v>
      </c>
      <c r="E61" s="17" t="s">
        <v>134</v>
      </c>
      <c r="F61" s="15" t="s">
        <v>37</v>
      </c>
      <c r="G61" s="25" t="s">
        <v>41</v>
      </c>
      <c r="H61" s="15" t="s">
        <v>37</v>
      </c>
      <c r="I61" s="18">
        <f>'HISTÓRICO DE CONSUMO'!Q51</f>
        <v>50</v>
      </c>
    </row>
    <row r="62" spans="1:9" ht="120" x14ac:dyDescent="0.25">
      <c r="A62" s="15">
        <v>45</v>
      </c>
      <c r="B62" s="16" t="s">
        <v>135</v>
      </c>
      <c r="C62" s="16">
        <v>436824</v>
      </c>
      <c r="D62" s="16">
        <v>400195</v>
      </c>
      <c r="E62" s="17" t="s">
        <v>136</v>
      </c>
      <c r="F62" s="15" t="s">
        <v>37</v>
      </c>
      <c r="G62" s="25" t="s">
        <v>41</v>
      </c>
      <c r="H62" s="15" t="s">
        <v>37</v>
      </c>
      <c r="I62" s="18">
        <f>'HISTÓRICO DE CONSUMO'!Q52</f>
        <v>3300</v>
      </c>
    </row>
    <row r="63" spans="1:9" ht="90" x14ac:dyDescent="0.25">
      <c r="A63" s="15">
        <v>46</v>
      </c>
      <c r="B63" s="16" t="s">
        <v>137</v>
      </c>
      <c r="C63" s="16">
        <v>619197</v>
      </c>
      <c r="D63" s="16">
        <v>401720</v>
      </c>
      <c r="E63" s="17" t="s">
        <v>138</v>
      </c>
      <c r="F63" s="15" t="s">
        <v>37</v>
      </c>
      <c r="G63" s="25" t="s">
        <v>41</v>
      </c>
      <c r="H63" s="15" t="s">
        <v>37</v>
      </c>
      <c r="I63" s="18">
        <f>'HISTÓRICO DE CONSUMO'!Q53</f>
        <v>1000</v>
      </c>
    </row>
    <row r="64" spans="1:9" ht="165" x14ac:dyDescent="0.25">
      <c r="A64" s="15">
        <v>47</v>
      </c>
      <c r="B64" s="16" t="s">
        <v>139</v>
      </c>
      <c r="C64" s="16">
        <v>445300</v>
      </c>
      <c r="D64" s="16">
        <v>400419</v>
      </c>
      <c r="E64" s="17" t="s">
        <v>140</v>
      </c>
      <c r="F64" s="15" t="s">
        <v>37</v>
      </c>
      <c r="G64" s="25" t="s">
        <v>41</v>
      </c>
      <c r="H64" s="15" t="s">
        <v>37</v>
      </c>
      <c r="I64" s="18">
        <f>'HISTÓRICO DE CONSUMO'!Q54</f>
        <v>2800</v>
      </c>
    </row>
    <row r="65" spans="1:9" ht="195" x14ac:dyDescent="0.25">
      <c r="A65" s="15">
        <v>48</v>
      </c>
      <c r="B65" s="16" t="s">
        <v>141</v>
      </c>
      <c r="C65" s="16">
        <v>313628</v>
      </c>
      <c r="D65" s="16">
        <v>400420</v>
      </c>
      <c r="E65" s="17" t="s">
        <v>142</v>
      </c>
      <c r="F65" s="15" t="s">
        <v>37</v>
      </c>
      <c r="G65" s="25" t="s">
        <v>41</v>
      </c>
      <c r="H65" s="15" t="s">
        <v>37</v>
      </c>
      <c r="I65" s="18">
        <f>'HISTÓRICO DE CONSUMO'!Q55</f>
        <v>700</v>
      </c>
    </row>
    <row r="66" spans="1:9" ht="195" x14ac:dyDescent="0.25">
      <c r="A66" s="15">
        <v>49</v>
      </c>
      <c r="B66" s="16" t="s">
        <v>143</v>
      </c>
      <c r="C66" s="16">
        <v>273178</v>
      </c>
      <c r="D66" s="16">
        <v>293947</v>
      </c>
      <c r="E66" s="17" t="s">
        <v>144</v>
      </c>
      <c r="F66" s="15" t="s">
        <v>37</v>
      </c>
      <c r="G66" s="25" t="s">
        <v>41</v>
      </c>
      <c r="H66" s="15" t="s">
        <v>37</v>
      </c>
      <c r="I66" s="18">
        <f>'HISTÓRICO DE CONSUMO'!Q56</f>
        <v>4800</v>
      </c>
    </row>
    <row r="67" spans="1:9" ht="195" x14ac:dyDescent="0.25">
      <c r="A67" s="15">
        <v>50</v>
      </c>
      <c r="B67" s="16" t="s">
        <v>145</v>
      </c>
      <c r="C67" s="16">
        <v>313629</v>
      </c>
      <c r="D67" s="16">
        <v>293948</v>
      </c>
      <c r="E67" s="17" t="s">
        <v>146</v>
      </c>
      <c r="F67" s="15" t="s">
        <v>37</v>
      </c>
      <c r="G67" s="25" t="s">
        <v>41</v>
      </c>
      <c r="H67" s="15" t="s">
        <v>37</v>
      </c>
      <c r="I67" s="18">
        <f>'HISTÓRICO DE CONSUMO'!Q57</f>
        <v>500</v>
      </c>
    </row>
    <row r="68" spans="1:9" ht="195" x14ac:dyDescent="0.25">
      <c r="A68" s="15">
        <v>51</v>
      </c>
      <c r="B68" s="16" t="s">
        <v>147</v>
      </c>
      <c r="C68" s="16">
        <v>313630</v>
      </c>
      <c r="D68" s="16">
        <v>293950</v>
      </c>
      <c r="E68" s="17" t="s">
        <v>148</v>
      </c>
      <c r="F68" s="15" t="s">
        <v>37</v>
      </c>
      <c r="G68" s="25" t="s">
        <v>41</v>
      </c>
      <c r="H68" s="15" t="s">
        <v>37</v>
      </c>
      <c r="I68" s="18">
        <f>'HISTÓRICO DE CONSUMO'!Q58</f>
        <v>600</v>
      </c>
    </row>
    <row r="69" spans="1:9" ht="195" x14ac:dyDescent="0.25">
      <c r="A69" s="15">
        <v>52</v>
      </c>
      <c r="B69" s="16" t="s">
        <v>149</v>
      </c>
      <c r="C69" s="16">
        <v>313631</v>
      </c>
      <c r="D69" s="16">
        <v>293951</v>
      </c>
      <c r="E69" s="17" t="s">
        <v>150</v>
      </c>
      <c r="F69" s="15" t="s">
        <v>37</v>
      </c>
      <c r="G69" s="25" t="s">
        <v>41</v>
      </c>
      <c r="H69" s="15" t="s">
        <v>37</v>
      </c>
      <c r="I69" s="18">
        <f>'HISTÓRICO DE CONSUMO'!Q59</f>
        <v>1100</v>
      </c>
    </row>
    <row r="70" spans="1:9" ht="195" x14ac:dyDescent="0.25">
      <c r="A70" s="15">
        <v>53</v>
      </c>
      <c r="B70" s="16" t="s">
        <v>151</v>
      </c>
      <c r="C70" s="16">
        <v>299240</v>
      </c>
      <c r="D70" s="16">
        <v>293969</v>
      </c>
      <c r="E70" s="17" t="s">
        <v>152</v>
      </c>
      <c r="F70" s="15" t="s">
        <v>37</v>
      </c>
      <c r="G70" s="25" t="s">
        <v>41</v>
      </c>
      <c r="H70" s="15" t="s">
        <v>37</v>
      </c>
      <c r="I70" s="18">
        <f>'HISTÓRICO DE CONSUMO'!Q60</f>
        <v>12100</v>
      </c>
    </row>
    <row r="71" spans="1:9" ht="60" x14ac:dyDescent="0.25">
      <c r="A71" s="15">
        <v>54</v>
      </c>
      <c r="B71" s="16" t="s">
        <v>153</v>
      </c>
      <c r="C71" s="16">
        <v>392369</v>
      </c>
      <c r="D71" s="16" t="s">
        <v>48</v>
      </c>
      <c r="E71" s="17" t="s">
        <v>154</v>
      </c>
      <c r="F71" s="15" t="s">
        <v>37</v>
      </c>
      <c r="G71" s="15" t="s">
        <v>202</v>
      </c>
      <c r="H71" s="15" t="s">
        <v>37</v>
      </c>
      <c r="I71" s="18">
        <f>'HISTÓRICO DE CONSUMO'!Q61</f>
        <v>60000</v>
      </c>
    </row>
    <row r="72" spans="1:9" ht="135" x14ac:dyDescent="0.25">
      <c r="A72" s="15">
        <v>55</v>
      </c>
      <c r="B72" s="16" t="s">
        <v>155</v>
      </c>
      <c r="C72" s="16">
        <v>481789</v>
      </c>
      <c r="D72" s="16">
        <v>275133</v>
      </c>
      <c r="E72" s="17" t="s">
        <v>156</v>
      </c>
      <c r="F72" s="15" t="s">
        <v>37</v>
      </c>
      <c r="G72" s="15" t="s">
        <v>41</v>
      </c>
      <c r="H72" s="15" t="s">
        <v>37</v>
      </c>
      <c r="I72" s="18">
        <f>'HISTÓRICO DE CONSUMO'!Q62</f>
        <v>3500</v>
      </c>
    </row>
    <row r="73" spans="1:9" ht="135" x14ac:dyDescent="0.25">
      <c r="A73" s="15">
        <v>56</v>
      </c>
      <c r="B73" s="16" t="s">
        <v>157</v>
      </c>
      <c r="C73" s="16">
        <v>443093</v>
      </c>
      <c r="D73" s="16">
        <v>407295</v>
      </c>
      <c r="E73" s="17" t="s">
        <v>194</v>
      </c>
      <c r="F73" s="15" t="s">
        <v>37</v>
      </c>
      <c r="G73" s="15" t="s">
        <v>203</v>
      </c>
      <c r="H73" s="15" t="s">
        <v>37</v>
      </c>
      <c r="I73" s="18">
        <f>'HISTÓRICO DE CONSUMO'!Q63</f>
        <v>4000</v>
      </c>
    </row>
    <row r="74" spans="1:9" ht="60" x14ac:dyDescent="0.25">
      <c r="A74" s="15">
        <v>57</v>
      </c>
      <c r="B74" s="16" t="s">
        <v>158</v>
      </c>
      <c r="C74" s="16">
        <v>438059</v>
      </c>
      <c r="D74" s="16">
        <v>404107</v>
      </c>
      <c r="E74" s="17" t="s">
        <v>159</v>
      </c>
      <c r="F74" s="15" t="s">
        <v>37</v>
      </c>
      <c r="G74" s="15" t="s">
        <v>160</v>
      </c>
      <c r="H74" s="15" t="s">
        <v>37</v>
      </c>
      <c r="I74" s="18">
        <f>'HISTÓRICO DE CONSUMO'!Q64</f>
        <v>50</v>
      </c>
    </row>
    <row r="75" spans="1:9" ht="60" x14ac:dyDescent="0.25">
      <c r="A75" s="15">
        <v>58</v>
      </c>
      <c r="B75" s="16" t="s">
        <v>161</v>
      </c>
      <c r="C75" s="16">
        <v>438061</v>
      </c>
      <c r="D75" s="16">
        <v>400424</v>
      </c>
      <c r="E75" s="17" t="s">
        <v>162</v>
      </c>
      <c r="F75" s="15" t="s">
        <v>37</v>
      </c>
      <c r="G75" s="15" t="s">
        <v>160</v>
      </c>
      <c r="H75" s="15" t="s">
        <v>37</v>
      </c>
      <c r="I75" s="18">
        <f>'HISTÓRICO DE CONSUMO'!Q65</f>
        <v>400</v>
      </c>
    </row>
    <row r="76" spans="1:9" ht="105" x14ac:dyDescent="0.25">
      <c r="A76" s="15">
        <v>59</v>
      </c>
      <c r="B76" s="16" t="s">
        <v>163</v>
      </c>
      <c r="C76" s="16">
        <v>453772</v>
      </c>
      <c r="D76" s="16">
        <v>403581</v>
      </c>
      <c r="E76" s="17" t="s">
        <v>164</v>
      </c>
      <c r="F76" s="15" t="s">
        <v>37</v>
      </c>
      <c r="G76" s="25" t="s">
        <v>165</v>
      </c>
      <c r="H76" s="15" t="s">
        <v>37</v>
      </c>
      <c r="I76" s="18">
        <f>'HISTÓRICO DE CONSUMO'!Q66</f>
        <v>20</v>
      </c>
    </row>
    <row r="77" spans="1:9" ht="30" x14ac:dyDescent="0.25">
      <c r="A77" s="15">
        <v>60</v>
      </c>
      <c r="B77" s="16" t="s">
        <v>166</v>
      </c>
      <c r="C77" s="16">
        <v>394593</v>
      </c>
      <c r="D77" s="16">
        <v>400451</v>
      </c>
      <c r="E77" s="17" t="s">
        <v>167</v>
      </c>
      <c r="F77" s="15" t="s">
        <v>37</v>
      </c>
      <c r="G77" s="15" t="s">
        <v>168</v>
      </c>
      <c r="H77" s="15" t="s">
        <v>37</v>
      </c>
      <c r="I77" s="18">
        <f>'HISTÓRICO DE CONSUMO'!Q67</f>
        <v>30</v>
      </c>
    </row>
    <row r="78" spans="1:9" ht="195" x14ac:dyDescent="0.25">
      <c r="A78" s="15">
        <v>61</v>
      </c>
      <c r="B78" s="16" t="s">
        <v>169</v>
      </c>
      <c r="C78" s="16">
        <v>332814</v>
      </c>
      <c r="D78" s="16">
        <v>8320</v>
      </c>
      <c r="E78" s="17" t="s">
        <v>170</v>
      </c>
      <c r="F78" s="15" t="s">
        <v>37</v>
      </c>
      <c r="G78" s="25" t="s">
        <v>41</v>
      </c>
      <c r="H78" s="15" t="s">
        <v>37</v>
      </c>
      <c r="I78" s="18">
        <f>'HISTÓRICO DE CONSUMO'!Q68</f>
        <v>1300</v>
      </c>
    </row>
    <row r="79" spans="1:9" ht="150" x14ac:dyDescent="0.25">
      <c r="A79" s="15">
        <v>62</v>
      </c>
      <c r="B79" s="16" t="s">
        <v>171</v>
      </c>
      <c r="C79" s="16">
        <v>365149</v>
      </c>
      <c r="D79" s="16">
        <v>403543</v>
      </c>
      <c r="E79" s="17" t="s">
        <v>172</v>
      </c>
      <c r="F79" s="15" t="s">
        <v>37</v>
      </c>
      <c r="G79" s="25" t="s">
        <v>41</v>
      </c>
      <c r="H79" s="15" t="s">
        <v>37</v>
      </c>
      <c r="I79" s="18">
        <f>'HISTÓRICO DE CONSUMO'!Q69</f>
        <v>11</v>
      </c>
    </row>
    <row r="80" spans="1:9" ht="135" x14ac:dyDescent="0.25">
      <c r="A80" s="15">
        <v>63</v>
      </c>
      <c r="B80" s="16" t="s">
        <v>173</v>
      </c>
      <c r="C80" s="16">
        <v>314492</v>
      </c>
      <c r="D80" s="16">
        <v>400379</v>
      </c>
      <c r="E80" s="17" t="s">
        <v>174</v>
      </c>
      <c r="F80" s="15" t="s">
        <v>37</v>
      </c>
      <c r="G80" s="25" t="s">
        <v>41</v>
      </c>
      <c r="H80" s="15" t="s">
        <v>37</v>
      </c>
      <c r="I80" s="18">
        <f>'HISTÓRICO DE CONSUMO'!Q70</f>
        <v>200</v>
      </c>
    </row>
    <row r="81" spans="1:9" ht="135" x14ac:dyDescent="0.25">
      <c r="A81" s="15">
        <v>64</v>
      </c>
      <c r="B81" s="16" t="s">
        <v>175</v>
      </c>
      <c r="C81" s="16">
        <v>432208</v>
      </c>
      <c r="D81" s="16">
        <v>402359</v>
      </c>
      <c r="E81" s="17" t="s">
        <v>176</v>
      </c>
      <c r="F81" s="15" t="s">
        <v>37</v>
      </c>
      <c r="G81" s="25" t="s">
        <v>41</v>
      </c>
      <c r="H81" s="15" t="s">
        <v>37</v>
      </c>
      <c r="I81" s="18">
        <f>'HISTÓRICO DE CONSUMO'!Q71</f>
        <v>100</v>
      </c>
    </row>
    <row r="82" spans="1:9" ht="150" x14ac:dyDescent="0.25">
      <c r="A82" s="15">
        <v>65</v>
      </c>
      <c r="B82" s="16" t="s">
        <v>177</v>
      </c>
      <c r="C82" s="16">
        <v>479659</v>
      </c>
      <c r="D82" s="16">
        <v>403047</v>
      </c>
      <c r="E82" s="17" t="s">
        <v>178</v>
      </c>
      <c r="F82" s="15" t="s">
        <v>37</v>
      </c>
      <c r="G82" s="25" t="s">
        <v>41</v>
      </c>
      <c r="H82" s="15" t="s">
        <v>37</v>
      </c>
      <c r="I82" s="18">
        <f>'HISTÓRICO DE CONSUMO'!Q72</f>
        <v>9900</v>
      </c>
    </row>
    <row r="83" spans="1:9" ht="75" x14ac:dyDescent="0.25">
      <c r="A83" s="15">
        <v>66</v>
      </c>
      <c r="B83" s="16" t="s">
        <v>179</v>
      </c>
      <c r="C83" s="16">
        <v>435801</v>
      </c>
      <c r="D83" s="16">
        <v>293770</v>
      </c>
      <c r="E83" s="17" t="s">
        <v>180</v>
      </c>
      <c r="F83" s="15" t="s">
        <v>37</v>
      </c>
      <c r="G83" s="25" t="s">
        <v>41</v>
      </c>
      <c r="H83" s="15" t="s">
        <v>37</v>
      </c>
      <c r="I83" s="18">
        <f>'HISTÓRICO DE CONSUMO'!Q73</f>
        <v>200</v>
      </c>
    </row>
    <row r="84" spans="1:9" ht="315" x14ac:dyDescent="0.25">
      <c r="A84" s="15">
        <v>67</v>
      </c>
      <c r="B84" s="16" t="s">
        <v>181</v>
      </c>
      <c r="C84" s="16">
        <v>381391</v>
      </c>
      <c r="D84" s="16">
        <v>400291</v>
      </c>
      <c r="E84" s="17" t="s">
        <v>182</v>
      </c>
      <c r="F84" s="15" t="s">
        <v>37</v>
      </c>
      <c r="G84" s="25" t="s">
        <v>41</v>
      </c>
      <c r="H84" s="15" t="s">
        <v>37</v>
      </c>
      <c r="I84" s="18">
        <f>'HISTÓRICO DE CONSUMO'!Q74</f>
        <v>62600</v>
      </c>
    </row>
    <row r="85" spans="1:9" ht="180" x14ac:dyDescent="0.25">
      <c r="A85" s="15">
        <v>68</v>
      </c>
      <c r="B85" s="16" t="s">
        <v>183</v>
      </c>
      <c r="C85" s="16">
        <v>457481</v>
      </c>
      <c r="D85" s="16">
        <v>402643</v>
      </c>
      <c r="E85" s="17" t="s">
        <v>184</v>
      </c>
      <c r="F85" s="15" t="s">
        <v>37</v>
      </c>
      <c r="G85" s="25" t="s">
        <v>41</v>
      </c>
      <c r="H85" s="15" t="s">
        <v>37</v>
      </c>
      <c r="I85" s="18">
        <f>'HISTÓRICO DE CONSUMO'!Q75</f>
        <v>21200</v>
      </c>
    </row>
    <row r="86" spans="1:9" ht="180" x14ac:dyDescent="0.25">
      <c r="A86" s="15">
        <v>69</v>
      </c>
      <c r="B86" s="16" t="s">
        <v>185</v>
      </c>
      <c r="C86" s="16">
        <v>435410</v>
      </c>
      <c r="D86" s="16">
        <v>403156</v>
      </c>
      <c r="E86" s="17" t="s">
        <v>186</v>
      </c>
      <c r="F86" s="15" t="s">
        <v>37</v>
      </c>
      <c r="G86" s="25" t="s">
        <v>41</v>
      </c>
      <c r="H86" s="15" t="s">
        <v>37</v>
      </c>
      <c r="I86" s="18">
        <f>'HISTÓRICO DE CONSUMO'!Q76</f>
        <v>80</v>
      </c>
    </row>
    <row r="87" spans="1:9" ht="15.75" customHeight="1" x14ac:dyDescent="0.25">
      <c r="A87" s="14"/>
      <c r="B87" s="14"/>
      <c r="C87" s="14"/>
      <c r="D87" s="14"/>
      <c r="E87" s="14"/>
      <c r="F87" s="14"/>
      <c r="G87" s="14"/>
      <c r="H87" s="14"/>
      <c r="I87" s="14"/>
    </row>
    <row r="88" spans="1:9" x14ac:dyDescent="0.25">
      <c r="A88" s="31" t="s">
        <v>197</v>
      </c>
      <c r="B88" s="31"/>
      <c r="C88" s="31"/>
      <c r="D88" s="31"/>
      <c r="E88" s="31"/>
      <c r="F88" s="31"/>
      <c r="G88" s="31"/>
      <c r="H88" s="31"/>
      <c r="I88" s="31"/>
    </row>
    <row r="89" spans="1:9" ht="15" customHeight="1" x14ac:dyDescent="0.25">
      <c r="A89" s="30" t="s">
        <v>16</v>
      </c>
      <c r="B89" s="30"/>
      <c r="C89" s="30"/>
      <c r="D89" s="30"/>
      <c r="E89" s="30"/>
      <c r="F89" s="30"/>
      <c r="G89" s="30"/>
      <c r="H89" s="30"/>
      <c r="I89" s="30"/>
    </row>
    <row r="90" spans="1:9" ht="15" customHeight="1" x14ac:dyDescent="0.25">
      <c r="A90" s="30"/>
      <c r="B90" s="30"/>
      <c r="C90" s="30"/>
      <c r="D90" s="30"/>
      <c r="E90" s="30"/>
      <c r="F90" s="30"/>
      <c r="G90" s="30"/>
      <c r="H90" s="30"/>
      <c r="I90" s="30"/>
    </row>
    <row r="91" spans="1:9" x14ac:dyDescent="0.25">
      <c r="A91" s="7"/>
      <c r="B91" s="7"/>
      <c r="C91" s="7"/>
      <c r="D91" s="7"/>
      <c r="E91" s="7"/>
      <c r="F91" s="7"/>
      <c r="G91" s="7"/>
      <c r="H91" s="7"/>
      <c r="I91" s="7"/>
    </row>
  </sheetData>
  <mergeCells count="15">
    <mergeCell ref="A89:I90"/>
    <mergeCell ref="A88:I88"/>
    <mergeCell ref="A16:I16"/>
    <mergeCell ref="A1:I6"/>
    <mergeCell ref="B8:I8"/>
    <mergeCell ref="B9:I9"/>
    <mergeCell ref="B10:I10"/>
    <mergeCell ref="A13:C13"/>
    <mergeCell ref="A7:I7"/>
    <mergeCell ref="A15:I15"/>
    <mergeCell ref="A14:C14"/>
    <mergeCell ref="D13:I13"/>
    <mergeCell ref="D14:I14"/>
    <mergeCell ref="B11:I11"/>
    <mergeCell ref="B12:I12"/>
  </mergeCells>
  <pageMargins left="0.11811023622047245" right="0.11811023622047245" top="0.39370078740157483" bottom="0.39370078740157483" header="0.31496062992125984" footer="0.31496062992125984"/>
  <pageSetup paperSize="9" scale="68"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79"/>
  <sheetViews>
    <sheetView zoomScaleNormal="100" workbookViewId="0">
      <selection sqref="A1:R6"/>
    </sheetView>
  </sheetViews>
  <sheetFormatPr defaultRowHeight="15" x14ac:dyDescent="0.25"/>
  <cols>
    <col min="1" max="2" width="11.7109375" style="1" customWidth="1"/>
    <col min="3" max="3" width="51" customWidth="1"/>
    <col min="4" max="15" width="10" customWidth="1"/>
    <col min="16" max="16" width="12.42578125" customWidth="1"/>
    <col min="17" max="17" width="17.140625" bestFit="1" customWidth="1"/>
    <col min="18" max="18" width="41" customWidth="1"/>
  </cols>
  <sheetData>
    <row r="1" spans="1:22" x14ac:dyDescent="0.25">
      <c r="A1" s="29" t="s">
        <v>17</v>
      </c>
      <c r="B1" s="29"/>
      <c r="C1" s="29"/>
      <c r="D1" s="29"/>
      <c r="E1" s="29"/>
      <c r="F1" s="29"/>
      <c r="G1" s="29"/>
      <c r="H1" s="29"/>
      <c r="I1" s="29"/>
      <c r="J1" s="29"/>
      <c r="K1" s="29"/>
      <c r="L1" s="29"/>
      <c r="M1" s="29"/>
      <c r="N1" s="29"/>
      <c r="O1" s="29"/>
      <c r="P1" s="29"/>
      <c r="Q1" s="29"/>
      <c r="R1" s="29"/>
      <c r="S1" s="4"/>
      <c r="T1" s="4"/>
      <c r="U1" s="4"/>
      <c r="V1" s="4"/>
    </row>
    <row r="2" spans="1:22" x14ac:dyDescent="0.25">
      <c r="A2" s="29"/>
      <c r="B2" s="29"/>
      <c r="C2" s="29"/>
      <c r="D2" s="29"/>
      <c r="E2" s="29"/>
      <c r="F2" s="29"/>
      <c r="G2" s="29"/>
      <c r="H2" s="29"/>
      <c r="I2" s="29"/>
      <c r="J2" s="29"/>
      <c r="K2" s="29"/>
      <c r="L2" s="29"/>
      <c r="M2" s="29"/>
      <c r="N2" s="29"/>
      <c r="O2" s="29"/>
      <c r="P2" s="29"/>
      <c r="Q2" s="29"/>
      <c r="R2" s="29"/>
      <c r="S2" s="4"/>
      <c r="T2" s="4"/>
      <c r="U2" s="4"/>
      <c r="V2" s="4"/>
    </row>
    <row r="3" spans="1:22" x14ac:dyDescent="0.25">
      <c r="A3" s="29"/>
      <c r="B3" s="29"/>
      <c r="C3" s="29"/>
      <c r="D3" s="29"/>
      <c r="E3" s="29"/>
      <c r="F3" s="29"/>
      <c r="G3" s="29"/>
      <c r="H3" s="29"/>
      <c r="I3" s="29"/>
      <c r="J3" s="29"/>
      <c r="K3" s="29"/>
      <c r="L3" s="29"/>
      <c r="M3" s="29"/>
      <c r="N3" s="29"/>
      <c r="O3" s="29"/>
      <c r="P3" s="29"/>
      <c r="Q3" s="29"/>
      <c r="R3" s="29"/>
      <c r="S3" s="4"/>
      <c r="T3" s="4"/>
      <c r="U3" s="4"/>
      <c r="V3" s="4"/>
    </row>
    <row r="4" spans="1:22" x14ac:dyDescent="0.25">
      <c r="A4" s="29"/>
      <c r="B4" s="29"/>
      <c r="C4" s="29"/>
      <c r="D4" s="29"/>
      <c r="E4" s="29"/>
      <c r="F4" s="29"/>
      <c r="G4" s="29"/>
      <c r="H4" s="29"/>
      <c r="I4" s="29"/>
      <c r="J4" s="29"/>
      <c r="K4" s="29"/>
      <c r="L4" s="29"/>
      <c r="M4" s="29"/>
      <c r="N4" s="29"/>
      <c r="O4" s="29"/>
      <c r="P4" s="29"/>
      <c r="Q4" s="29"/>
      <c r="R4" s="29"/>
      <c r="S4" s="4"/>
      <c r="T4" s="4"/>
      <c r="U4" s="4"/>
      <c r="V4" s="4"/>
    </row>
    <row r="5" spans="1:22" x14ac:dyDescent="0.25">
      <c r="A5" s="29"/>
      <c r="B5" s="29"/>
      <c r="C5" s="29"/>
      <c r="D5" s="29"/>
      <c r="E5" s="29"/>
      <c r="F5" s="29"/>
      <c r="G5" s="29"/>
      <c r="H5" s="29"/>
      <c r="I5" s="29"/>
      <c r="J5" s="29"/>
      <c r="K5" s="29"/>
      <c r="L5" s="29"/>
      <c r="M5" s="29"/>
      <c r="N5" s="29"/>
      <c r="O5" s="29"/>
      <c r="P5" s="29"/>
      <c r="Q5" s="29"/>
      <c r="R5" s="29"/>
      <c r="S5" s="4"/>
      <c r="T5" s="4"/>
      <c r="U5" s="4"/>
      <c r="V5" s="4"/>
    </row>
    <row r="6" spans="1:22" x14ac:dyDescent="0.25">
      <c r="A6" s="29"/>
      <c r="B6" s="29"/>
      <c r="C6" s="29"/>
      <c r="D6" s="29"/>
      <c r="E6" s="29"/>
      <c r="F6" s="29"/>
      <c r="G6" s="29"/>
      <c r="H6" s="29"/>
      <c r="I6" s="29"/>
      <c r="J6" s="29"/>
      <c r="K6" s="29"/>
      <c r="L6" s="29"/>
      <c r="M6" s="29"/>
      <c r="N6" s="29"/>
      <c r="O6" s="29"/>
      <c r="P6" s="29"/>
      <c r="Q6" s="29"/>
      <c r="R6" s="29"/>
      <c r="S6" s="4"/>
      <c r="T6" s="4"/>
      <c r="U6" s="4"/>
      <c r="V6" s="4"/>
    </row>
    <row r="7" spans="1:22" s="3" customFormat="1" ht="30" x14ac:dyDescent="0.25">
      <c r="A7" s="2" t="s">
        <v>9</v>
      </c>
      <c r="B7" s="2" t="s">
        <v>12</v>
      </c>
      <c r="C7" s="2" t="s">
        <v>18</v>
      </c>
      <c r="D7" s="24" t="s">
        <v>187</v>
      </c>
      <c r="E7" s="24" t="s">
        <v>22</v>
      </c>
      <c r="F7" s="24" t="s">
        <v>23</v>
      </c>
      <c r="G7" s="24" t="s">
        <v>188</v>
      </c>
      <c r="H7" s="24" t="s">
        <v>24</v>
      </c>
      <c r="I7" s="24" t="s">
        <v>189</v>
      </c>
      <c r="J7" s="24" t="s">
        <v>25</v>
      </c>
      <c r="K7" s="24" t="s">
        <v>190</v>
      </c>
      <c r="L7" s="24" t="s">
        <v>26</v>
      </c>
      <c r="M7" s="24" t="s">
        <v>27</v>
      </c>
      <c r="N7" s="24" t="s">
        <v>28</v>
      </c>
      <c r="O7" s="24" t="s">
        <v>191</v>
      </c>
      <c r="P7" s="11" t="s">
        <v>19</v>
      </c>
      <c r="Q7" s="11" t="s">
        <v>34</v>
      </c>
      <c r="R7" s="11" t="s">
        <v>20</v>
      </c>
    </row>
    <row r="8" spans="1:22" ht="225" x14ac:dyDescent="0.25">
      <c r="A8" s="8">
        <v>1</v>
      </c>
      <c r="B8" s="19">
        <f>'LISTA DE ITENS'!D18</f>
        <v>293707</v>
      </c>
      <c r="C8" s="20" t="str">
        <f>'LISTA DE ITENS'!E18</f>
        <v>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v>
      </c>
      <c r="D8" s="21">
        <v>6</v>
      </c>
      <c r="E8" s="21">
        <v>10</v>
      </c>
      <c r="F8" s="21">
        <v>10</v>
      </c>
      <c r="G8" s="21">
        <v>13</v>
      </c>
      <c r="H8" s="21">
        <v>6</v>
      </c>
      <c r="I8" s="21">
        <v>0</v>
      </c>
      <c r="J8" s="21">
        <v>0</v>
      </c>
      <c r="K8" s="21">
        <v>0</v>
      </c>
      <c r="L8" s="21">
        <v>0</v>
      </c>
      <c r="M8" s="21">
        <v>0</v>
      </c>
      <c r="N8" s="21">
        <v>0</v>
      </c>
      <c r="O8" s="21">
        <v>0</v>
      </c>
      <c r="P8" s="22">
        <v>45</v>
      </c>
      <c r="Q8" s="22" cm="1">
        <f t="array" ref="Q8">_xlfn.LET(
    _xlpm.BaseTotal, P8,
    _xlpm.QtdAtivos, COUNTIF(D8:O8, "&gt;0"),
    _xlpm.MediaAtiva, IF(_xlpm.QtdAtivos=0, 0, AVERAGEIF(D8:O8, "&gt;0")),
    _xlpm.DesvioAtivo, IF(_xlpm.QtdAtivos&lt;2, 0, _xlfn.STDEV.P(_xlfn._xlws.FILTER(D8:O8, D8:O8&gt;0))),
    _xlpm.CV, IF(_xlpm.MediaAtiva=0, 1, _xlpm.DesvioAtivo / _xlpm.MediaAtiva),
    _xlpm.MargemDinamica, _xlfn.IFS(
        _xlpm.CV &lt;= 0.15, 0.15,
        _xlpm.CV &lt;= 0.3, 0.2,
        _xlpm.CV &lt;= 0.5, 0.25,
        _xlpm.CV &lt;= 0.8, 0.35,
        TRUE, 0.5
    ),
    _xlpm.Proj3Meses, SUMPRODUCT(D8:F8, {3,2,1}) * 2,
    _xlpm.Proj12Meses, SUMPRODUCT(D8:O8,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v>
      </c>
      <c r="R8" s="23"/>
    </row>
    <row r="9" spans="1:22" ht="105" x14ac:dyDescent="0.25">
      <c r="A9" s="8">
        <v>2</v>
      </c>
      <c r="B9" s="19">
        <f>'LISTA DE ITENS'!D19</f>
        <v>8273</v>
      </c>
      <c r="C9" s="20" t="str">
        <f>'LISTA DE ITENS'!E19</f>
        <v>ABSORVENTE HIGIÊNICO, PÓS PARTO, TIPO HOSPITALAR, FORMATO LONGO, COMPRIMENTO 35 CM (+/- 2 CM), LARGURA 12 CM (+/- 2 CM), APRESENTAÇÃO HIPOALERGÊNICO, ISENTO DE IRRITANTE DÉRMICOS AGENTES ALERGIZANTES, IMPUREZAS E SEM CHEIRO. COBERTURA INTERNA FALSO TECIDO, EXTERNA IMPERMEÁVEL. EMBALAGEM COM VALIDADE E LOTE.</v>
      </c>
      <c r="D9" s="21">
        <v>160</v>
      </c>
      <c r="E9" s="21">
        <v>160</v>
      </c>
      <c r="F9" s="21">
        <v>70</v>
      </c>
      <c r="G9" s="21">
        <v>60</v>
      </c>
      <c r="H9" s="21">
        <v>20</v>
      </c>
      <c r="I9" s="21">
        <v>60</v>
      </c>
      <c r="J9" s="21">
        <v>220</v>
      </c>
      <c r="K9" s="21">
        <v>40</v>
      </c>
      <c r="L9" s="21">
        <v>60</v>
      </c>
      <c r="M9" s="21">
        <v>120</v>
      </c>
      <c r="N9" s="21">
        <v>80</v>
      </c>
      <c r="O9" s="21">
        <v>40</v>
      </c>
      <c r="P9" s="22">
        <v>1090</v>
      </c>
      <c r="Q9" s="22" cm="1">
        <f t="array" ref="Q9">_xlfn.LET(
    _xlpm.BaseTotal, P9,
    _xlpm.QtdAtivos, COUNTIF(D9:O9, "&gt;0"),
    _xlpm.MediaAtiva, IF(_xlpm.QtdAtivos=0, 0, AVERAGEIF(D9:O9, "&gt;0")),
    _xlpm.DesvioAtivo, IF(_xlpm.QtdAtivos&lt;2, 0, _xlfn.STDEV.P(_xlfn._xlws.FILTER(D9:O9, D9:O9&gt;0))),
    _xlpm.CV, IF(_xlpm.MediaAtiva=0, 1, _xlpm.DesvioAtivo / _xlpm.MediaAtiva),
    _xlpm.MargemDinamica, _xlfn.IFS(
        _xlpm.CV &lt;= 0.15, 0.15,
        _xlpm.CV &lt;= 0.3, 0.2,
        _xlpm.CV &lt;= 0.5, 0.25,
        _xlpm.CV &lt;= 0.8, 0.35,
        TRUE, 0.5
    ),
    _xlpm.Proj3Meses, SUMPRODUCT(D9:F9, {3,2,1}) * 2,
    _xlpm.Proj12Meses, SUMPRODUCT(D9:O9,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2400</v>
      </c>
      <c r="R9" s="23"/>
    </row>
    <row r="10" spans="1:22" ht="210" x14ac:dyDescent="0.25">
      <c r="A10" s="8">
        <v>3</v>
      </c>
      <c r="B10" s="19">
        <f>'LISTA DE ITENS'!D20</f>
        <v>293801</v>
      </c>
      <c r="C10" s="20" t="str">
        <f>'LISTA DE ITENS'!E20</f>
        <v>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v>
      </c>
      <c r="D10" s="21">
        <v>58</v>
      </c>
      <c r="E10" s="21">
        <v>56</v>
      </c>
      <c r="F10" s="21">
        <v>51</v>
      </c>
      <c r="G10" s="21">
        <v>61</v>
      </c>
      <c r="H10" s="21">
        <v>57</v>
      </c>
      <c r="I10" s="21">
        <v>40</v>
      </c>
      <c r="J10" s="21">
        <v>67</v>
      </c>
      <c r="K10" s="21">
        <v>61</v>
      </c>
      <c r="L10" s="21">
        <v>60</v>
      </c>
      <c r="M10" s="21">
        <v>56</v>
      </c>
      <c r="N10" s="21">
        <v>58</v>
      </c>
      <c r="O10" s="21">
        <v>55</v>
      </c>
      <c r="P10" s="22">
        <v>680</v>
      </c>
      <c r="Q10" s="22" cm="1">
        <f t="array" ref="Q10">_xlfn.LET(
    _xlpm.BaseTotal, P10,
    _xlpm.QtdAtivos, COUNTIF(D10:O10, "&gt;0"),
    _xlpm.MediaAtiva, IF(_xlpm.QtdAtivos=0, 0, AVERAGEIF(D10:O10, "&gt;0")),
    _xlpm.DesvioAtivo, IF(_xlpm.QtdAtivos&lt;2, 0, _xlfn.STDEV.P(_xlfn._xlws.FILTER(D10:O10, D10:O10&gt;0))),
    _xlpm.CV, IF(_xlpm.MediaAtiva=0, 1, _xlpm.DesvioAtivo / _xlpm.MediaAtiva),
    _xlpm.MargemDinamica, _xlfn.IFS(
        _xlpm.CV &lt;= 0.15, 0.15,
        _xlpm.CV &lt;= 0.3, 0.2,
        _xlpm.CV &lt;= 0.5, 0.25,
        _xlpm.CV &lt;= 0.8, 0.35,
        TRUE, 0.5
    ),
    _xlpm.Proj3Meses, SUMPRODUCT(D10:F10, {3,2,1}) * 2,
    _xlpm.Proj12Meses, SUMPRODUCT(D10:O10,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800</v>
      </c>
      <c r="R10" s="23"/>
    </row>
    <row r="11" spans="1:22" ht="210" x14ac:dyDescent="0.25">
      <c r="A11" s="8">
        <v>4</v>
      </c>
      <c r="B11" s="19">
        <f>'LISTA DE ITENS'!D21</f>
        <v>403275</v>
      </c>
      <c r="C11" s="20" t="str">
        <f>'LISTA DE ITENS'!E21</f>
        <v>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v>
      </c>
      <c r="D11" s="21">
        <v>0</v>
      </c>
      <c r="E11" s="21">
        <v>0</v>
      </c>
      <c r="F11" s="21">
        <v>0</v>
      </c>
      <c r="G11" s="21">
        <v>0</v>
      </c>
      <c r="H11" s="21">
        <v>0</v>
      </c>
      <c r="I11" s="21">
        <v>0</v>
      </c>
      <c r="J11" s="21">
        <v>0</v>
      </c>
      <c r="K11" s="21">
        <v>0</v>
      </c>
      <c r="L11" s="21">
        <v>50</v>
      </c>
      <c r="M11" s="21">
        <v>0</v>
      </c>
      <c r="N11" s="21">
        <v>0</v>
      </c>
      <c r="O11" s="21">
        <v>100</v>
      </c>
      <c r="P11" s="22">
        <v>150</v>
      </c>
      <c r="Q11" s="22" cm="1">
        <f t="array" ref="Q11">_xlfn.LET(
    _xlpm.BaseTotal, P11,
    _xlpm.QtdAtivos, COUNTIF(D11:O11, "&gt;0"),
    _xlpm.MediaAtiva, IF(_xlpm.QtdAtivos=0, 0, AVERAGEIF(D11:O11, "&gt;0")),
    _xlpm.DesvioAtivo, IF(_xlpm.QtdAtivos&lt;2, 0, _xlfn.STDEV.P(_xlfn._xlws.FILTER(D11:O11, D11:O11&gt;0))),
    _xlpm.CV, IF(_xlpm.MediaAtiva=0, 1, _xlpm.DesvioAtivo / _xlpm.MediaAtiva),
    _xlpm.MargemDinamica, _xlfn.IFS(
        _xlpm.CV &lt;= 0.15, 0.15,
        _xlpm.CV &lt;= 0.3, 0.2,
        _xlpm.CV &lt;= 0.5, 0.25,
        _xlpm.CV &lt;= 0.8, 0.35,
        TRUE, 0.5
    ),
    _xlpm.Proj3Meses, SUMPRODUCT(D11:F11, {3,2,1}) * 2,
    _xlpm.Proj12Meses, SUMPRODUCT(D11:O11,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v>
      </c>
      <c r="R11" s="23"/>
    </row>
    <row r="12" spans="1:22" ht="255" x14ac:dyDescent="0.25">
      <c r="A12" s="8">
        <v>5</v>
      </c>
      <c r="B12" s="19" t="str">
        <f>'LISTA DE ITENS'!D22</f>
        <v xml:space="preserve">ITEM NOVO </v>
      </c>
      <c r="C12" s="20" t="str">
        <f>'LISTA DE ITENS'!E22</f>
        <v>APARELHO DE PRESSÃO (ESFIGMOMANÔMETRO) DE BRAÇO, DIGITAL, PORTÁTIL. USO ADULTO. EQUIPAMENTO MÉDICO-ASSISTENCIAL PARA MEDIÇÃO DE PRESSÃO ARTERIAL.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FAIXAS DE OPERAÇÃO: GRADUAÇÃO DE 0 A 300 MMHG. EXIGÊNCIAS TÉCNICAS OU NORMATIVAS: EMBALAGEM COM DADOS DE IDENTIFICAÇÃO, PROCEDÊNCIA, FABRICAÇÃO, VALIDADE E REGISTRO NO MS, CONFORME RDC 665/2022/MS-ANVISA. SER VERIFICADO E CERTIFICADO PELO INMETRO. COM GARANTIA DE 12 MESES.</v>
      </c>
      <c r="D12" s="21">
        <v>0</v>
      </c>
      <c r="E12" s="21">
        <v>0</v>
      </c>
      <c r="F12" s="21">
        <v>0</v>
      </c>
      <c r="G12" s="21">
        <v>0</v>
      </c>
      <c r="H12" s="21">
        <v>0</v>
      </c>
      <c r="I12" s="21">
        <v>0</v>
      </c>
      <c r="J12" s="21">
        <v>0</v>
      </c>
      <c r="K12" s="21">
        <v>0</v>
      </c>
      <c r="L12" s="21">
        <v>0</v>
      </c>
      <c r="M12" s="21">
        <v>0</v>
      </c>
      <c r="N12" s="21">
        <v>0</v>
      </c>
      <c r="O12" s="21">
        <v>0</v>
      </c>
      <c r="P12" s="22">
        <v>0</v>
      </c>
      <c r="Q12" s="22">
        <v>50</v>
      </c>
      <c r="R12" s="23" t="s">
        <v>192</v>
      </c>
    </row>
    <row r="13" spans="1:22" ht="135" x14ac:dyDescent="0.25">
      <c r="A13" s="8">
        <v>6</v>
      </c>
      <c r="B13" s="19">
        <f>'LISTA DE ITENS'!D23</f>
        <v>293907</v>
      </c>
      <c r="C13" s="20" t="str">
        <f>'LISTA DE ITENS'!E23</f>
        <v>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v>
      </c>
      <c r="D13" s="21">
        <v>5</v>
      </c>
      <c r="E13" s="21">
        <v>7</v>
      </c>
      <c r="F13" s="21">
        <v>0</v>
      </c>
      <c r="G13" s="21">
        <v>6</v>
      </c>
      <c r="H13" s="21">
        <v>-24</v>
      </c>
      <c r="I13" s="21">
        <v>36</v>
      </c>
      <c r="J13" s="21">
        <v>0</v>
      </c>
      <c r="K13" s="21">
        <v>12</v>
      </c>
      <c r="L13" s="21">
        <v>0</v>
      </c>
      <c r="M13" s="21">
        <v>1</v>
      </c>
      <c r="N13" s="21">
        <v>1</v>
      </c>
      <c r="O13" s="21">
        <v>0</v>
      </c>
      <c r="P13" s="22">
        <v>44</v>
      </c>
      <c r="Q13" s="22" cm="1">
        <f t="array" ref="Q13">_xlfn.LET(
    _xlpm.BaseTotal, P13,
    _xlpm.QtdAtivos, COUNTIF(D13:O13, "&gt;0"),
    _xlpm.MediaAtiva, IF(_xlpm.QtdAtivos=0, 0, AVERAGEIF(D13:O13, "&gt;0")),
    _xlpm.DesvioAtivo, IF(_xlpm.QtdAtivos&lt;2, 0, _xlfn.STDEV.P(_xlfn._xlws.FILTER(D13:O13, D13:O13&gt;0))),
    _xlpm.CV, IF(_xlpm.MediaAtiva=0, 1, _xlpm.DesvioAtivo / _xlpm.MediaAtiva),
    _xlpm.MargemDinamica, _xlfn.IFS(
        _xlpm.CV &lt;= 0.15, 0.15,
        _xlpm.CV &lt;= 0.3, 0.2,
        _xlpm.CV &lt;= 0.5, 0.25,
        _xlpm.CV &lt;= 0.8, 0.35,
        TRUE, 0.5
    ),
    _xlpm.Proj3Meses, SUMPRODUCT(D13:F13, {3,2,1}) * 2,
    _xlpm.Proj12Meses, SUMPRODUCT(D13:O13,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90</v>
      </c>
      <c r="R13" s="23"/>
    </row>
    <row r="14" spans="1:22" ht="195" x14ac:dyDescent="0.25">
      <c r="A14" s="8">
        <v>7</v>
      </c>
      <c r="B14" s="19">
        <f>'LISTA DE ITENS'!D24</f>
        <v>400297</v>
      </c>
      <c r="C14" s="20" t="str">
        <f>'LISTA DE ITENS'!E24</f>
        <v>ATADURA DE CREPE MEDINDO 08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v>
      </c>
      <c r="D14" s="21">
        <v>0</v>
      </c>
      <c r="E14" s="21">
        <v>0</v>
      </c>
      <c r="F14" s="21">
        <v>0</v>
      </c>
      <c r="G14" s="21">
        <v>0</v>
      </c>
      <c r="H14" s="21">
        <v>0</v>
      </c>
      <c r="I14" s="21">
        <v>0</v>
      </c>
      <c r="J14" s="21">
        <v>0</v>
      </c>
      <c r="K14" s="21">
        <v>0</v>
      </c>
      <c r="L14" s="21">
        <v>0</v>
      </c>
      <c r="M14" s="21">
        <v>0</v>
      </c>
      <c r="N14" s="21">
        <v>0</v>
      </c>
      <c r="O14" s="21">
        <v>0</v>
      </c>
      <c r="P14" s="22">
        <v>0</v>
      </c>
      <c r="Q14" s="22">
        <v>5000</v>
      </c>
      <c r="R14" s="22" t="s">
        <v>193</v>
      </c>
    </row>
    <row r="15" spans="1:22" ht="195" x14ac:dyDescent="0.25">
      <c r="A15" s="8">
        <v>8</v>
      </c>
      <c r="B15" s="19">
        <f>'LISTA DE ITENS'!D25</f>
        <v>9148</v>
      </c>
      <c r="C15" s="20" t="str">
        <f>'LISTA DE ITENS'!E25</f>
        <v>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v>
      </c>
      <c r="D15" s="21">
        <v>717</v>
      </c>
      <c r="E15" s="21">
        <v>728</v>
      </c>
      <c r="F15" s="21">
        <v>636</v>
      </c>
      <c r="G15" s="21">
        <v>810</v>
      </c>
      <c r="H15" s="21">
        <v>612</v>
      </c>
      <c r="I15" s="21">
        <v>463</v>
      </c>
      <c r="J15" s="21">
        <v>788</v>
      </c>
      <c r="K15" s="21">
        <v>682</v>
      </c>
      <c r="L15" s="21">
        <v>690</v>
      </c>
      <c r="M15" s="21">
        <v>836</v>
      </c>
      <c r="N15" s="21">
        <v>576</v>
      </c>
      <c r="O15" s="21">
        <v>679</v>
      </c>
      <c r="P15" s="22">
        <v>8217</v>
      </c>
      <c r="Q15" s="22" cm="1">
        <f t="array" ref="Q15">_xlfn.LET(
    _xlpm.BaseTotal, P15,
    _xlpm.QtdAtivos, COUNTIF(D15:O15, "&gt;0"),
    _xlpm.MediaAtiva, IF(_xlpm.QtdAtivos=0, 0, AVERAGEIF(D15:O15, "&gt;0")),
    _xlpm.DesvioAtivo, IF(_xlpm.QtdAtivos&lt;2, 0, _xlfn.STDEV.P(_xlfn._xlws.FILTER(D15:O15, D15:O15&gt;0))),
    _xlpm.CV, IF(_xlpm.MediaAtiva=0, 1, _xlpm.DesvioAtivo / _xlpm.MediaAtiva),
    _xlpm.MargemDinamica, _xlfn.IFS(
        _xlpm.CV &lt;= 0.15, 0.15,
        _xlpm.CV &lt;= 0.3, 0.2,
        _xlpm.CV &lt;= 0.5, 0.25,
        _xlpm.CV &lt;= 0.8, 0.35,
        TRUE, 0.5
    ),
    _xlpm.Proj3Meses, SUMPRODUCT(D15:F15, {3,2,1}) * 2,
    _xlpm.Proj12Meses, SUMPRODUCT(D15:O15,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9800</v>
      </c>
      <c r="R15" s="23"/>
    </row>
    <row r="16" spans="1:22" ht="195" x14ac:dyDescent="0.25">
      <c r="A16" s="8">
        <v>9</v>
      </c>
      <c r="B16" s="19">
        <f>'LISTA DE ITENS'!D26</f>
        <v>294155</v>
      </c>
      <c r="C16" s="20" t="str">
        <f>'LISTA DE ITENS'!E26</f>
        <v>ATADURA DE CREPE MEDINDO 15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v>
      </c>
      <c r="D16" s="21">
        <v>440</v>
      </c>
      <c r="E16" s="21">
        <v>362</v>
      </c>
      <c r="F16" s="21">
        <v>384</v>
      </c>
      <c r="G16" s="21">
        <v>326</v>
      </c>
      <c r="H16" s="21">
        <v>245</v>
      </c>
      <c r="I16" s="21">
        <v>256</v>
      </c>
      <c r="J16" s="21">
        <v>492</v>
      </c>
      <c r="K16" s="21">
        <v>412</v>
      </c>
      <c r="L16" s="21">
        <v>420</v>
      </c>
      <c r="M16" s="21">
        <v>600</v>
      </c>
      <c r="N16" s="21">
        <v>514</v>
      </c>
      <c r="O16" s="21">
        <v>324</v>
      </c>
      <c r="P16" s="22">
        <v>4775</v>
      </c>
      <c r="Q16" s="22" cm="1">
        <f t="array" ref="Q16">_xlfn.LET(
    _xlpm.BaseTotal, P16,
    _xlpm.QtdAtivos, COUNTIF(D16:O16, "&gt;0"),
    _xlpm.MediaAtiva, IF(_xlpm.QtdAtivos=0, 0, AVERAGEIF(D16:O16, "&gt;0")),
    _xlpm.DesvioAtivo, IF(_xlpm.QtdAtivos&lt;2, 0, _xlfn.STDEV.P(_xlfn._xlws.FILTER(D16:O16, D16:O16&gt;0))),
    _xlpm.CV, IF(_xlpm.MediaAtiva=0, 1, _xlpm.DesvioAtivo / _xlpm.MediaAtiva),
    _xlpm.MargemDinamica, _xlfn.IFS(
        _xlpm.CV &lt;= 0.15, 0.15,
        _xlpm.CV &lt;= 0.3, 0.2,
        _xlpm.CV &lt;= 0.5, 0.25,
        _xlpm.CV &lt;= 0.8, 0.35,
        TRUE, 0.5
    ),
    _xlpm.Proj3Meses, SUMPRODUCT(D16:F16, {3,2,1}) * 2,
    _xlpm.Proj12Meses, SUMPRODUCT(D16:O16,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5900</v>
      </c>
      <c r="R16" s="23"/>
    </row>
    <row r="17" spans="1:18" ht="195" x14ac:dyDescent="0.25">
      <c r="A17" s="8">
        <v>10</v>
      </c>
      <c r="B17" s="19">
        <f>'LISTA DE ITENS'!D27</f>
        <v>294156</v>
      </c>
      <c r="C17" s="20" t="str">
        <f>'LISTA DE ITENS'!E27</f>
        <v>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v>
      </c>
      <c r="D17" s="21">
        <v>70</v>
      </c>
      <c r="E17" s="21">
        <v>136</v>
      </c>
      <c r="F17" s="21">
        <v>96</v>
      </c>
      <c r="G17" s="21">
        <v>43</v>
      </c>
      <c r="H17" s="21">
        <v>143</v>
      </c>
      <c r="I17" s="21">
        <v>-2</v>
      </c>
      <c r="J17" s="21">
        <v>146</v>
      </c>
      <c r="K17" s="21">
        <v>49</v>
      </c>
      <c r="L17" s="21">
        <v>111</v>
      </c>
      <c r="M17" s="21">
        <v>338</v>
      </c>
      <c r="N17" s="21">
        <v>280</v>
      </c>
      <c r="O17" s="21">
        <v>408</v>
      </c>
      <c r="P17" s="22">
        <v>1818</v>
      </c>
      <c r="Q17" s="22" cm="1">
        <f t="array" ref="Q17">_xlfn.LET(
    _xlpm.BaseTotal, P17,
    _xlpm.QtdAtivos, COUNTIF(D17:O17, "&gt;0"),
    _xlpm.MediaAtiva, IF(_xlpm.QtdAtivos=0, 0, AVERAGEIF(D17:O17, "&gt;0")),
    _xlpm.DesvioAtivo, IF(_xlpm.QtdAtivos&lt;2, 0, _xlfn.STDEV.P(_xlfn._xlws.FILTER(D17:O17, D17:O17&gt;0))),
    _xlpm.CV, IF(_xlpm.MediaAtiva=0, 1, _xlpm.DesvioAtivo / _xlpm.MediaAtiva),
    _xlpm.MargemDinamica, _xlfn.IFS(
        _xlpm.CV &lt;= 0.15, 0.15,
        _xlpm.CV &lt;= 0.3, 0.2,
        _xlpm.CV &lt;= 0.5, 0.25,
        _xlpm.CV &lt;= 0.8, 0.35,
        TRUE, 0.5
    ),
    _xlpm.Proj3Meses, SUMPRODUCT(D17:F17, {3,2,1}) * 2,
    _xlpm.Proj12Meses, SUMPRODUCT(D17:O17,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2500</v>
      </c>
      <c r="R17" s="23"/>
    </row>
    <row r="18" spans="1:18" ht="120" x14ac:dyDescent="0.25">
      <c r="A18" s="8">
        <v>11</v>
      </c>
      <c r="B18" s="19">
        <f>'LISTA DE ITENS'!D28</f>
        <v>402395</v>
      </c>
      <c r="C18" s="20" t="str">
        <f>'LISTA DE ITENS'!E28</f>
        <v>BOLSA DE TRANSFERÊNCIA DE SANGUE COM 600 ML DE CAPACIDADE, SEM ANTICOAGULANTE. CONFECCIONADA EM PVC ATÓXICO, COM TODOS OS CANTOS INTERNOS ARREDONDADOS, ESTÉRIL, APIROGÊNICA, RÓTULO EM PAPEL ADESIVO ESPECIAL QUE NÃO PERMITE A MIGRAÇÃO DA TINTA UTILIZADA PARA A BOLSA PLÁSTICA, COM COLA ATÓXICA. COM DADOS DE IDENTIFICAÇÃO E REGISTRO NA ANVISA.</v>
      </c>
      <c r="D18" s="21">
        <v>0</v>
      </c>
      <c r="E18" s="21">
        <v>0</v>
      </c>
      <c r="F18" s="21">
        <v>0</v>
      </c>
      <c r="G18" s="21">
        <v>0</v>
      </c>
      <c r="H18" s="21">
        <v>0</v>
      </c>
      <c r="I18" s="21">
        <v>0</v>
      </c>
      <c r="J18" s="21">
        <v>0</v>
      </c>
      <c r="K18" s="21">
        <v>0</v>
      </c>
      <c r="L18" s="21">
        <v>0</v>
      </c>
      <c r="M18" s="21">
        <v>0</v>
      </c>
      <c r="N18" s="21">
        <v>2</v>
      </c>
      <c r="O18" s="21">
        <v>0</v>
      </c>
      <c r="P18" s="22">
        <v>2</v>
      </c>
      <c r="Q18" s="22">
        <v>300</v>
      </c>
      <c r="R18" s="22" t="s">
        <v>193</v>
      </c>
    </row>
    <row r="19" spans="1:18" ht="195" x14ac:dyDescent="0.25">
      <c r="A19" s="8">
        <v>12</v>
      </c>
      <c r="B19" s="19">
        <f>'LISTA DE ITENS'!D29</f>
        <v>404309</v>
      </c>
      <c r="C19" s="20" t="str">
        <f>'LISTA DE ITENS'!E29</f>
        <v>BOLSA PRESSÓRICA PARA INFUSÃO DE LÍQUIDOS. MATERIAL SINTÉTICO IMPERMEÁVEL, TRANSPARENTE, QUE PERMITE A VISUALIZAÇÃO DO FRASCO E VOLUME DO LÍQUIDO, TIPO MANÔMETRO ALTA PRECISÃO DE 0 A 300 MMHG. CONSTITUÍDO DE UM MANGUITO EM POLIURETANO TRANSPARENTE REUTILIZÁVEL, COM INSUFLADOR MANUAL (PÊRA) DE BORRACHA FLEXÍVEL, AUTOINFLÁVEL E SEM LÁTEX; VÁLVULA METÁLICA DE CONTROLE DE SAÍDA DE AR E BALÃO, COM GANCHO PARA FIXAÇÃO AO SUPORTE DE SORO. BOLSA COM FECHAMENTO. TAMANHO: 500 ML, REUTILIZÁVEL. TODO MATERIAL DEVE SER RESISTENTE, ATÓXICO E PROPICIAR SEGURANÇA E MANUSEIO SEGURO.</v>
      </c>
      <c r="D19" s="21">
        <v>0</v>
      </c>
      <c r="E19" s="21">
        <v>3</v>
      </c>
      <c r="F19" s="21">
        <v>0</v>
      </c>
      <c r="G19" s="21">
        <v>0</v>
      </c>
      <c r="H19" s="21">
        <v>5</v>
      </c>
      <c r="I19" s="21">
        <v>0</v>
      </c>
      <c r="J19" s="21">
        <v>0</v>
      </c>
      <c r="K19" s="21">
        <v>0</v>
      </c>
      <c r="L19" s="21">
        <v>0</v>
      </c>
      <c r="M19" s="21">
        <v>0</v>
      </c>
      <c r="N19" s="21">
        <v>0</v>
      </c>
      <c r="O19" s="21">
        <v>0</v>
      </c>
      <c r="P19" s="22">
        <v>8</v>
      </c>
      <c r="Q19" s="22" cm="1">
        <f t="array" ref="Q19">_xlfn.LET(
    _xlpm.BaseTotal, P19,
    _xlpm.QtdAtivos, COUNTIF(D19:O19, "&gt;0"),
    _xlpm.MediaAtiva, IF(_xlpm.QtdAtivos=0, 0, AVERAGEIF(D19:O19, "&gt;0")),
    _xlpm.DesvioAtivo, IF(_xlpm.QtdAtivos&lt;2, 0, _xlfn.STDEV.P(_xlfn._xlws.FILTER(D19:O19, D19:O19&gt;0))),
    _xlpm.CV, IF(_xlpm.MediaAtiva=0, 1, _xlpm.DesvioAtivo / _xlpm.MediaAtiva),
    _xlpm.MargemDinamica, _xlfn.IFS(
        _xlpm.CV &lt;= 0.15, 0.15,
        _xlpm.CV &lt;= 0.3, 0.2,
        _xlpm.CV &lt;= 0.5, 0.25,
        _xlpm.CV &lt;= 0.8, 0.35,
        TRUE, 0.5
    ),
    _xlpm.Proj3Meses, SUMPRODUCT(D19:F19, {3,2,1}) * 2,
    _xlpm.Proj12Meses, SUMPRODUCT(D19:O19,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15</v>
      </c>
      <c r="R19" s="23"/>
    </row>
    <row r="20" spans="1:18" ht="180" x14ac:dyDescent="0.25">
      <c r="A20" s="8">
        <v>13</v>
      </c>
      <c r="B20" s="19">
        <f>'LISTA DE ITENS'!D30</f>
        <v>403833</v>
      </c>
      <c r="C20" s="20" t="str">
        <f>'LISTA DE ITENS'!E30</f>
        <v>COLCHÃO PNEUMÁTICO, TAMANHO SOLTEIRO, DIMENSÕES: 190 (+/- 10 CM) X 90 CM (+/- 5 CM), ALTURA INFLADO 8 CM (+/- 2 CM), CONFECCIONADO EM PVC RESISTENTE, FLEXÍVEL E IMPERMEÁVEL, SUPORTAR PACIENTES DE ATÉ 130 KG. CONSTITUÍDO POR CÉLULAS UNIFORMES QUE DISTRIBUEM A PRESSÃO DO CORPO DE FORMA ALTERNADA ATRAVÉS DE CICLO DE 5 MINUTOS DE INFLAGEM E DESINFLAGEM POR UM COMPRESSOR. ALTERA A PRESSÃO ESTIMULANDO A CIRCULAÇÃO SANGUÍNEA, PROPORCIONANDO A PREVENÇÃO DE LESÕES. DEVE POSSUIR REGISTRO NA ANVISA.</v>
      </c>
      <c r="D20" s="21">
        <v>1</v>
      </c>
      <c r="E20" s="21">
        <v>0</v>
      </c>
      <c r="F20" s="21">
        <v>3</v>
      </c>
      <c r="G20" s="21">
        <v>1</v>
      </c>
      <c r="H20" s="21">
        <v>0</v>
      </c>
      <c r="I20" s="21">
        <v>0</v>
      </c>
      <c r="J20" s="21">
        <v>0</v>
      </c>
      <c r="K20" s="21">
        <v>0</v>
      </c>
      <c r="L20" s="21">
        <v>0</v>
      </c>
      <c r="M20" s="21">
        <v>0</v>
      </c>
      <c r="N20" s="21">
        <v>3</v>
      </c>
      <c r="O20" s="21">
        <v>2</v>
      </c>
      <c r="P20" s="22">
        <v>10</v>
      </c>
      <c r="Q20" s="22" cm="1">
        <f t="array" ref="Q20">_xlfn.LET(
    _xlpm.BaseTotal, P20,
    _xlpm.QtdAtivos, COUNTIF(D20:O20, "&gt;0"),
    _xlpm.MediaAtiva, IF(_xlpm.QtdAtivos=0, 0, AVERAGEIF(D20:O20, "&gt;0")),
    _xlpm.DesvioAtivo, IF(_xlpm.QtdAtivos&lt;2, 0, _xlfn.STDEV.P(_xlfn._xlws.FILTER(D20:O20, D20:O20&gt;0))),
    _xlpm.CV, IF(_xlpm.MediaAtiva=0, 1, _xlpm.DesvioAtivo / _xlpm.MediaAtiva),
    _xlpm.MargemDinamica, _xlfn.IFS(
        _xlpm.CV &lt;= 0.15, 0.15,
        _xlpm.CV &lt;= 0.3, 0.2,
        _xlpm.CV &lt;= 0.5, 0.25,
        _xlpm.CV &lt;= 0.8, 0.35,
        TRUE, 0.5
    ),
    _xlpm.Proj3Meses, SUMPRODUCT(D20:F20, {3,2,1}) * 2,
    _xlpm.Proj12Meses, SUMPRODUCT(D20:O20,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v>
      </c>
      <c r="R20" s="23"/>
    </row>
    <row r="21" spans="1:18" ht="255" x14ac:dyDescent="0.25">
      <c r="A21" s="8">
        <v>14</v>
      </c>
      <c r="B21" s="19">
        <f>'LISTA DE ITENS'!D31</f>
        <v>122254</v>
      </c>
      <c r="C21" s="20" t="str">
        <f>'LISTA DE ITENS'!E31</f>
        <v>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v>
      </c>
      <c r="D21" s="21">
        <v>105</v>
      </c>
      <c r="E21" s="21">
        <v>133</v>
      </c>
      <c r="F21" s="21">
        <v>149</v>
      </c>
      <c r="G21" s="21">
        <v>138</v>
      </c>
      <c r="H21" s="21">
        <v>145</v>
      </c>
      <c r="I21" s="21">
        <v>68</v>
      </c>
      <c r="J21" s="21">
        <v>102</v>
      </c>
      <c r="K21" s="21">
        <v>74</v>
      </c>
      <c r="L21" s="21">
        <v>156</v>
      </c>
      <c r="M21" s="21">
        <v>95</v>
      </c>
      <c r="N21" s="21">
        <v>143</v>
      </c>
      <c r="O21" s="21">
        <v>130</v>
      </c>
      <c r="P21" s="22">
        <v>1438</v>
      </c>
      <c r="Q21" s="22" cm="1">
        <f t="array" ref="Q21">_xlfn.LET(
    _xlpm.BaseTotal, P21,
    _xlpm.QtdAtivos, COUNTIF(D21:O21, "&gt;0"),
    _xlpm.MediaAtiva, IF(_xlpm.QtdAtivos=0, 0, AVERAGEIF(D21:O21, "&gt;0")),
    _xlpm.DesvioAtivo, IF(_xlpm.QtdAtivos&lt;2, 0, _xlfn.STDEV.P(_xlfn._xlws.FILTER(D21:O21, D21:O21&gt;0))),
    _xlpm.CV, IF(_xlpm.MediaAtiva=0, 1, _xlpm.DesvioAtivo / _xlpm.MediaAtiva),
    _xlpm.MargemDinamica, _xlfn.IFS(
        _xlpm.CV &lt;= 0.15, 0.15,
        _xlpm.CV &lt;= 0.3, 0.2,
        _xlpm.CV &lt;= 0.5, 0.25,
        _xlpm.CV &lt;= 0.8, 0.35,
        TRUE, 0.5
    ),
    _xlpm.Proj3Meses, SUMPRODUCT(D21:F21, {3,2,1}) * 2,
    _xlpm.Proj12Meses, SUMPRODUCT(D21:O21,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1800</v>
      </c>
      <c r="R21" s="23"/>
    </row>
    <row r="22" spans="1:18" ht="120" x14ac:dyDescent="0.25">
      <c r="A22" s="8">
        <v>15</v>
      </c>
      <c r="B22" s="19">
        <f>'LISTA DE ITENS'!D32</f>
        <v>404986</v>
      </c>
      <c r="C22" s="20" t="str">
        <f>'LISTA DE ITENS'!E32</f>
        <v>Coletor de URINA PEDIÁTRICO, MASCULINO, de PLÁSTICO TRANSPARENTE, atóxico, com superfície aderente com fixação adequada e não alergênica, com capacidade mínima de 100 ml, com escala graduada nítida e resistente. Campo para preenchimento e identificação do paciente. ESTÉRIL. Embalagem individual com identificação do produto, lote e validade. Deve possuir registro na ANVISA/MS.</v>
      </c>
      <c r="D22" s="21">
        <v>20</v>
      </c>
      <c r="E22" s="21">
        <v>0</v>
      </c>
      <c r="F22" s="21">
        <v>3</v>
      </c>
      <c r="G22" s="21">
        <v>0</v>
      </c>
      <c r="H22" s="21">
        <v>5</v>
      </c>
      <c r="I22" s="21">
        <v>50</v>
      </c>
      <c r="J22" s="21">
        <v>0</v>
      </c>
      <c r="K22" s="21">
        <v>0</v>
      </c>
      <c r="L22" s="21">
        <v>4</v>
      </c>
      <c r="M22" s="21">
        <v>60</v>
      </c>
      <c r="N22" s="21">
        <v>75</v>
      </c>
      <c r="O22" s="21">
        <v>0</v>
      </c>
      <c r="P22" s="22">
        <v>217</v>
      </c>
      <c r="Q22" s="22" cm="1">
        <f t="array" ref="Q22">_xlfn.LET(
    _xlpm.BaseTotal, P22,
    _xlpm.QtdAtivos, COUNTIF(D22:O22, "&gt;0"),
    _xlpm.MediaAtiva, IF(_xlpm.QtdAtivos=0, 0, AVERAGEIF(D22:O22, "&gt;0")),
    _xlpm.DesvioAtivo, IF(_xlpm.QtdAtivos&lt;2, 0, _xlfn.STDEV.P(_xlfn._xlws.FILTER(D22:O22, D22:O22&gt;0))),
    _xlpm.CV, IF(_xlpm.MediaAtiva=0, 1, _xlpm.DesvioAtivo / _xlpm.MediaAtiva),
    _xlpm.MargemDinamica, _xlfn.IFS(
        _xlpm.CV &lt;= 0.15, 0.15,
        _xlpm.CV &lt;= 0.3, 0.2,
        _xlpm.CV &lt;= 0.5, 0.25,
        _xlpm.CV &lt;= 0.8, 0.35,
        TRUE, 0.5
    ),
    _xlpm.Proj3Meses, SUMPRODUCT(D22:F22, {3,2,1}) * 2,
    _xlpm.Proj12Meses, SUMPRODUCT(D22:O22,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400</v>
      </c>
      <c r="R22" s="23"/>
    </row>
    <row r="23" spans="1:18" ht="120" x14ac:dyDescent="0.25">
      <c r="A23" s="8">
        <v>16</v>
      </c>
      <c r="B23" s="19">
        <f>'LISTA DE ITENS'!D33</f>
        <v>293924</v>
      </c>
      <c r="C23" s="20" t="str">
        <f>'LISTA DE ITENS'!E33</f>
        <v>COLETOR DE URINA PEDIÁTRICO, UNISSEX, TIPO SACO DESCARTÁVEL. EM PLÁSTICO, COM ADESIVO HIPOALÉRGICO PARA FIXAÇÃO, SISTEMA ABERTO, CAPACIDADE DE 100 ML, COM ESCALA GRADUADA NÍTIDA E RESISTENTE. CAMPO PARA PREENCHIMENTO E IDENTIFICAÇÃO DO PACIENTE. ESTÉRIL E USO ÚNICO. EMBALAGEM SEGURA COM ABERTURA ASSÉPTICA, COM IDENTIFICAÇÃO DO PRODUTO, LOTE E VALIDADE.</v>
      </c>
      <c r="D23" s="21">
        <v>40</v>
      </c>
      <c r="E23" s="21">
        <v>220</v>
      </c>
      <c r="F23" s="21">
        <v>60</v>
      </c>
      <c r="G23" s="21">
        <v>80</v>
      </c>
      <c r="H23" s="21">
        <v>11</v>
      </c>
      <c r="I23" s="21">
        <v>21</v>
      </c>
      <c r="J23" s="21">
        <v>40</v>
      </c>
      <c r="K23" s="21">
        <v>0</v>
      </c>
      <c r="L23" s="21">
        <v>42</v>
      </c>
      <c r="M23" s="21">
        <v>10</v>
      </c>
      <c r="N23" s="21">
        <v>20</v>
      </c>
      <c r="O23" s="21">
        <v>5</v>
      </c>
      <c r="P23" s="22">
        <v>549</v>
      </c>
      <c r="Q23" s="22" cm="1">
        <f t="array" ref="Q23">_xlfn.LET(
    _xlpm.BaseTotal, P23,
    _xlpm.QtdAtivos, COUNTIF(D23:O23, "&gt;0"),
    _xlpm.MediaAtiva, IF(_xlpm.QtdAtivos=0, 0, AVERAGEIF(D23:O23, "&gt;0")),
    _xlpm.DesvioAtivo, IF(_xlpm.QtdAtivos&lt;2, 0, _xlfn.STDEV.P(_xlfn._xlws.FILTER(D23:O23, D23:O23&gt;0))),
    _xlpm.CV, IF(_xlpm.MediaAtiva=0, 1, _xlpm.DesvioAtivo / _xlpm.MediaAtiva),
    _xlpm.MargemDinamica, _xlfn.IFS(
        _xlpm.CV &lt;= 0.15, 0.15,
        _xlpm.CV &lt;= 0.3, 0.2,
        _xlpm.CV &lt;= 0.5, 0.25,
        _xlpm.CV &lt;= 0.8, 0.35,
        TRUE, 0.5
    ),
    _xlpm.Proj3Meses, SUMPRODUCT(D23:F23, {3,2,1}) * 2,
    _xlpm.Proj12Meses, SUMPRODUCT(D23:O23,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1800</v>
      </c>
      <c r="R23" s="23"/>
    </row>
    <row r="24" spans="1:18" ht="210" x14ac:dyDescent="0.25">
      <c r="A24" s="8">
        <v>17</v>
      </c>
      <c r="B24" s="19">
        <f>'LISTA DE ITENS'!D34</f>
        <v>294089</v>
      </c>
      <c r="C24" s="20" t="str">
        <f>'LISTA DE ITENS'!E34</f>
        <v>COLETOR DE URINA, SISTEMA ABERTO, CAPACIDADE PARA 1200 (+/- 200) ML: FRASCO COM ESCALA GRADUADA E NUMERADA, EM PLÁSTICO RESISTENTE, TRANSPARENTE, COM ALÇA PARA FIXAÇÃO NO LEITO, TUBO EXTENSOR TRANSPARENTE COM COMPRIMENTO DE NO MÍNIMO 110 CM, TRANSLÚCIDO COM CONECTOR CÔNICO E UNIVERSAL E TRAVA CORTA FLUXO, EXTENSÃO DE DRENAGEM EM PVC, MALEÁVEL (SEM DOBRA), MEDINDO 1,4 (+/- 0,2) CM, CONEXÃO PROXIMAL COM PROTETOR, E DISTAL COM O FRASCO COM DISPOSITIVO DE ROSCA QUE PERMITA SUA REMOÇÃO PARA ESVAZIAMENTO DO FRASCO. EMBALAGEM INDIVIDUAL COM IDENTIFICAÇÃO DO PRODUTO, LOTE E VALIDADE DE FÁCIL VISUALIZAÇÃO.</v>
      </c>
      <c r="D24" s="21">
        <v>59</v>
      </c>
      <c r="E24" s="21">
        <v>95</v>
      </c>
      <c r="F24" s="21">
        <v>105</v>
      </c>
      <c r="G24" s="21">
        <v>99</v>
      </c>
      <c r="H24" s="21">
        <v>73</v>
      </c>
      <c r="I24" s="21">
        <v>28</v>
      </c>
      <c r="J24" s="21">
        <v>101</v>
      </c>
      <c r="K24" s="21">
        <v>75</v>
      </c>
      <c r="L24" s="21">
        <v>65</v>
      </c>
      <c r="M24" s="21">
        <v>101</v>
      </c>
      <c r="N24" s="21">
        <v>78</v>
      </c>
      <c r="O24" s="21">
        <v>78</v>
      </c>
      <c r="P24" s="22">
        <v>957</v>
      </c>
      <c r="Q24" s="22" cm="1">
        <f t="array" ref="Q24">_xlfn.LET(
    _xlpm.BaseTotal, P24,
    _xlpm.QtdAtivos, COUNTIF(D24:O24, "&gt;0"),
    _xlpm.MediaAtiva, IF(_xlpm.QtdAtivos=0, 0, AVERAGEIF(D24:O24, "&gt;0")),
    _xlpm.DesvioAtivo, IF(_xlpm.QtdAtivos&lt;2, 0, _xlfn.STDEV.P(_xlfn._xlws.FILTER(D24:O24, D24:O24&gt;0))),
    _xlpm.CV, IF(_xlpm.MediaAtiva=0, 1, _xlpm.DesvioAtivo / _xlpm.MediaAtiva),
    _xlpm.MargemDinamica, _xlfn.IFS(
        _xlpm.CV &lt;= 0.15, 0.15,
        _xlpm.CV &lt;= 0.3, 0.2,
        _xlpm.CV &lt;= 0.5, 0.25,
        _xlpm.CV &lt;= 0.8, 0.35,
        TRUE, 0.5
    ),
    _xlpm.Proj3Meses, SUMPRODUCT(D24:F24, {3,2,1}) * 2,
    _xlpm.Proj12Meses, SUMPRODUCT(D24:O24,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1200</v>
      </c>
      <c r="R24" s="23"/>
    </row>
    <row r="25" spans="1:18" ht="150" x14ac:dyDescent="0.25">
      <c r="A25" s="8">
        <v>18</v>
      </c>
      <c r="B25" s="19">
        <f>'LISTA DE ITENS'!D35</f>
        <v>405867</v>
      </c>
      <c r="C25" s="20" t="str">
        <f>'LISTA DE ITENS'!E35</f>
        <v>COMPRESSA PARA LIMPEZA DE MATERIAL MÉDICO, HIGIENIZAÇÃO E BANHO DE PACIENTES. NÃO ESTÉRIL, COR BRANCA, MEDINDO APROXIMADAMENTE 40 CM (LARGURA) X 50 CM (COMPRIMENTO) (+/-5 CM). EM TECIDO ABSORVENTE, 100% ALGODÃO, SEM FILAMENTO RADIOPACO, PESO 25 G (+/-5 G). NO MÍNIMO 2 CAMADAS SOBREPOSTAS, COM AMARRAÇÕES QUE EVITEM O DESLIZAMENTO DO MATERIAL, ACABAMENTO EM OVERLOCK. PACOTE COM 50 UNIDADES.</v>
      </c>
      <c r="D25" s="21">
        <v>188</v>
      </c>
      <c r="E25" s="21">
        <v>168</v>
      </c>
      <c r="F25" s="21">
        <v>108</v>
      </c>
      <c r="G25" s="21">
        <v>135</v>
      </c>
      <c r="H25" s="21">
        <v>107</v>
      </c>
      <c r="I25" s="21">
        <v>95</v>
      </c>
      <c r="J25" s="21">
        <v>93</v>
      </c>
      <c r="K25" s="21">
        <v>83</v>
      </c>
      <c r="L25" s="21">
        <v>82</v>
      </c>
      <c r="M25" s="21">
        <v>47</v>
      </c>
      <c r="N25" s="21">
        <v>47</v>
      </c>
      <c r="O25" s="21">
        <v>108</v>
      </c>
      <c r="P25" s="22">
        <v>1261</v>
      </c>
      <c r="Q25" s="22" cm="1">
        <f t="array" ref="Q25">_xlfn.LET(
    _xlpm.BaseTotal, P25,
    _xlpm.QtdAtivos, COUNTIF(D25:O25, "&gt;0"),
    _xlpm.MediaAtiva, IF(_xlpm.QtdAtivos=0, 0, AVERAGEIF(D25:O25, "&gt;0")),
    _xlpm.DesvioAtivo, IF(_xlpm.QtdAtivos&lt;2, 0, _xlfn.STDEV.P(_xlfn._xlws.FILTER(D25:O25, D25:O25&gt;0))),
    _xlpm.CV, IF(_xlpm.MediaAtiva=0, 1, _xlpm.DesvioAtivo / _xlpm.MediaAtiva),
    _xlpm.MargemDinamica, _xlfn.IFS(
        _xlpm.CV &lt;= 0.15, 0.15,
        _xlpm.CV &lt;= 0.3, 0.2,
        _xlpm.CV &lt;= 0.5, 0.25,
        _xlpm.CV &lt;= 0.8, 0.35,
        TRUE, 0.5
    ),
    _xlpm.Proj3Meses, SUMPRODUCT(D25:F25, {3,2,1}) * 2,
    _xlpm.Proj12Meses, SUMPRODUCT(D25:O25,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2600</v>
      </c>
      <c r="R25" s="23"/>
    </row>
    <row r="26" spans="1:18" ht="285" x14ac:dyDescent="0.25">
      <c r="A26" s="8">
        <v>19</v>
      </c>
      <c r="B26" s="19">
        <f>'LISTA DE ITENS'!D36</f>
        <v>400237</v>
      </c>
      <c r="C26" s="20" t="str">
        <f>'LISTA DE ITENS'!E36</f>
        <v>CONJUNTO COMPLETO PARA IMPLANTE DE MARCAPASSO TRANSVENOSO, COM ELETRODO TEMPORÁRIO E INTRODUTOR PARA CABO MARCAPASSO TEMPORÁRIO COMPATÍVEL COM GERADOR. DIÂMETRO 5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 MATERIAL DEVE SER COMPATÍVEL COM EQUIPAMENTO ST JUDE MEDICAL MODELO DDD 3085.</v>
      </c>
      <c r="D26" s="21">
        <v>0</v>
      </c>
      <c r="E26" s="21">
        <v>-1</v>
      </c>
      <c r="F26" s="21">
        <v>0</v>
      </c>
      <c r="G26" s="21">
        <v>0</v>
      </c>
      <c r="H26" s="21">
        <v>0</v>
      </c>
      <c r="I26" s="21">
        <v>0</v>
      </c>
      <c r="J26" s="21">
        <v>0</v>
      </c>
      <c r="K26" s="21">
        <v>0</v>
      </c>
      <c r="L26" s="21">
        <v>0</v>
      </c>
      <c r="M26" s="21">
        <v>0</v>
      </c>
      <c r="N26" s="21">
        <v>0</v>
      </c>
      <c r="O26" s="21">
        <v>0</v>
      </c>
      <c r="P26" s="22">
        <v>-1</v>
      </c>
      <c r="Q26" s="22">
        <v>30</v>
      </c>
      <c r="R26" s="22" t="s">
        <v>193</v>
      </c>
    </row>
    <row r="27" spans="1:18" ht="285" x14ac:dyDescent="0.25">
      <c r="A27" s="8">
        <v>20</v>
      </c>
      <c r="B27" s="19">
        <f>'LISTA DE ITENS'!D37</f>
        <v>404661</v>
      </c>
      <c r="C27" s="20" t="str">
        <f>'LISTA DE ITENS'!E37</f>
        <v>CONJUNTO COMPLETO PARA IMPLANTE DE MARCAPASSO TRANSVENOSO, COM ELETRODO TEMPORÁRIO E INTRODUTOR PARA CABO MARCAPASSO TEMPORÁRIO COMPATÍVEL COM GERADOR. DIÂMETRO 7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 MATERIAL DEVE SER COMPATÍVEL COM EQUIPAMENTO ST JUDE MEDICAL MODELO DDD 3085.</v>
      </c>
      <c r="D27" s="21">
        <v>0</v>
      </c>
      <c r="E27" s="21">
        <v>-1</v>
      </c>
      <c r="F27" s="21">
        <v>0</v>
      </c>
      <c r="G27" s="21">
        <v>0</v>
      </c>
      <c r="H27" s="21">
        <v>0</v>
      </c>
      <c r="I27" s="21">
        <v>0</v>
      </c>
      <c r="J27" s="21">
        <v>0</v>
      </c>
      <c r="K27" s="21">
        <v>0</v>
      </c>
      <c r="L27" s="21">
        <v>0</v>
      </c>
      <c r="M27" s="21">
        <v>0</v>
      </c>
      <c r="N27" s="21">
        <v>0</v>
      </c>
      <c r="O27" s="21">
        <v>0</v>
      </c>
      <c r="P27" s="22">
        <v>-1</v>
      </c>
      <c r="Q27" s="22">
        <v>20</v>
      </c>
      <c r="R27" s="22" t="s">
        <v>193</v>
      </c>
    </row>
    <row r="28" spans="1:18" ht="180" x14ac:dyDescent="0.25">
      <c r="A28" s="8">
        <v>21</v>
      </c>
      <c r="B28" s="19">
        <f>'LISTA DE ITENS'!D38</f>
        <v>293843</v>
      </c>
      <c r="C28" s="20" t="str">
        <f>'LISTA DE ITENS'!E38</f>
        <v>ELETRODO DESCARTÁVEL ADULTO,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v>
      </c>
      <c r="D28" s="21">
        <v>7061</v>
      </c>
      <c r="E28" s="21">
        <v>8249</v>
      </c>
      <c r="F28" s="21">
        <v>6101</v>
      </c>
      <c r="G28" s="21">
        <v>6803</v>
      </c>
      <c r="H28" s="21">
        <v>6552</v>
      </c>
      <c r="I28" s="21">
        <v>4702</v>
      </c>
      <c r="J28" s="21">
        <v>6500</v>
      </c>
      <c r="K28" s="21">
        <v>7000</v>
      </c>
      <c r="L28" s="21">
        <v>8246</v>
      </c>
      <c r="M28" s="21">
        <v>7800</v>
      </c>
      <c r="N28" s="21">
        <v>6200</v>
      </c>
      <c r="O28" s="21">
        <v>7300</v>
      </c>
      <c r="P28" s="22">
        <v>82514</v>
      </c>
      <c r="Q28" s="22" cm="1">
        <f t="array" ref="Q28">_xlfn.LET(
    _xlpm.BaseTotal, P28,
    _xlpm.QtdAtivos, COUNTIF(D28:O28, "&gt;0"),
    _xlpm.MediaAtiva, IF(_xlpm.QtdAtivos=0, 0, AVERAGEIF(D28:O28, "&gt;0")),
    _xlpm.DesvioAtivo, IF(_xlpm.QtdAtivos&lt;2, 0, _xlfn.STDEV.P(_xlfn._xlws.FILTER(D28:O28, D28:O28&gt;0))),
    _xlpm.CV, IF(_xlpm.MediaAtiva=0, 1, _xlpm.DesvioAtivo / _xlpm.MediaAtiva),
    _xlpm.MargemDinamica, _xlfn.IFS(
        _xlpm.CV &lt;= 0.15, 0.15,
        _xlpm.CV &lt;= 0.3, 0.2,
        _xlpm.CV &lt;= 0.5, 0.25,
        _xlpm.CV &lt;= 0.8, 0.35,
        TRUE, 0.5
    ),
    _xlpm.Proj3Meses, SUMPRODUCT(D28:F28, {3,2,1}) * 2,
    _xlpm.Proj12Meses, SUMPRODUCT(D28:O28,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100700</v>
      </c>
      <c r="R28" s="23"/>
    </row>
    <row r="29" spans="1:18" ht="180" x14ac:dyDescent="0.25">
      <c r="A29" s="8">
        <v>22</v>
      </c>
      <c r="B29" s="19">
        <f>'LISTA DE ITENS'!D39</f>
        <v>404398</v>
      </c>
      <c r="C29" s="20" t="str">
        <f>'LISTA DE ITENS'!E39</f>
        <v>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v>
      </c>
      <c r="D29" s="21">
        <v>2001</v>
      </c>
      <c r="E29" s="21">
        <v>3342</v>
      </c>
      <c r="F29" s="21">
        <v>2950</v>
      </c>
      <c r="G29" s="21">
        <v>2300</v>
      </c>
      <c r="H29" s="21">
        <v>3100</v>
      </c>
      <c r="I29" s="21">
        <v>2050</v>
      </c>
      <c r="J29" s="21">
        <v>1400</v>
      </c>
      <c r="K29" s="21">
        <v>2050</v>
      </c>
      <c r="L29" s="21">
        <v>2700</v>
      </c>
      <c r="M29" s="21">
        <v>2700</v>
      </c>
      <c r="N29" s="21">
        <v>2750</v>
      </c>
      <c r="O29" s="21">
        <v>2700</v>
      </c>
      <c r="P29" s="22">
        <v>30043</v>
      </c>
      <c r="Q29" s="22" cm="1">
        <f t="array" ref="Q29">_xlfn.LET(
    _xlpm.BaseTotal, P29,
    _xlpm.QtdAtivos, COUNTIF(D29:O29, "&gt;0"),
    _xlpm.MediaAtiva, IF(_xlpm.QtdAtivos=0, 0, AVERAGEIF(D29:O29, "&gt;0")),
    _xlpm.DesvioAtivo, IF(_xlpm.QtdAtivos&lt;2, 0, _xlfn.STDEV.P(_xlfn._xlws.FILTER(D29:O29, D29:O29&gt;0))),
    _xlpm.CV, IF(_xlpm.MediaAtiva=0, 1, _xlpm.DesvioAtivo / _xlpm.MediaAtiva),
    _xlpm.MargemDinamica, _xlfn.IFS(
        _xlpm.CV &lt;= 0.15, 0.15,
        _xlpm.CV &lt;= 0.3, 0.2,
        _xlpm.CV &lt;= 0.5, 0.25,
        _xlpm.CV &lt;= 0.8, 0.35,
        TRUE, 0.5
    ),
    _xlpm.Proj3Meses, SUMPRODUCT(D29:F29, {3,2,1}) * 2,
    _xlpm.Proj12Meses, SUMPRODUCT(D29:O29,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37600</v>
      </c>
      <c r="R29" s="23"/>
    </row>
    <row r="30" spans="1:18" ht="409.5" x14ac:dyDescent="0.25">
      <c r="A30" s="8">
        <v>23</v>
      </c>
      <c r="B30" s="19">
        <f>'LISTA DE ITENS'!D40</f>
        <v>405851</v>
      </c>
      <c r="C30" s="20" t="str">
        <f>'LISTA DE ITENS'!E40</f>
        <v>EMBALAGEM PARA BLISTER CORTADO, MEDIDA DE 60 MM X 60 MM, SEM IMPRESSÃO. EMBALAGENS HERMÉTICAS EM POLIPROPILENO BI ORIENTADO IDEAL QUE GARANTEM A INTEGRIDADE DOS PRODUTOS UNITARIZADOS, COM FRENTE EM CRISTAL COM 95% DE TRANSPARÊNCIA E 30 MICRAS DE ESPESSURA PARA VISUALIZAÇÃO NÍTIDA DO MEDICAMENTO, COM VERSO DE COR BRANCA PEROLIZADO DE 26 GRAMAS POR M².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IGUAIS AO PASSO OU COMPRIMENTO DA EMBALAGEM, COM MARCAS PARA FOTOCÉLULA EM FORMA DE SETA A CADA PASSO. A VARIAÇÃO DA DISTÂNCIA ENTRE O CORTE PARA INSERIR A PEÇA E A MARCA DE FOTOCÉLULA NÃO PODE SER SUPERIOR A +/- 1,5 MM. AS EMBALAGENS HERMÉTICAS DEVEM TER SISTEMA DE ABERTURA FÁCIL ÚNICA, OU SEJA, SÓ PODE SER ABERTA EM UMA DAS QUATRO EXTREMIDADES, FORÇANDO O MODO LEITURA DO CORRETO RÓTULO E DESENHOS DE MODO DE ADMINISTRAÇÃO, IDENTIFICAÇÃO DA TARJA DE RISCO, MINIMIZANDO ASSIM O ERRO HUMANO NA ADMINISTRAÇÃO DO MEDICAMENTO. COMPATÍVEL COM A MÁQUINA UNITALIZADORA OPUSPAC 30X. APRESENTAÇÃO: ROLO DE MILHEIROS.</v>
      </c>
      <c r="D30" s="21">
        <v>1</v>
      </c>
      <c r="E30" s="21">
        <v>15</v>
      </c>
      <c r="F30" s="21">
        <v>15</v>
      </c>
      <c r="G30" s="21">
        <v>0</v>
      </c>
      <c r="H30" s="21">
        <v>15</v>
      </c>
      <c r="I30" s="21">
        <v>15</v>
      </c>
      <c r="J30" s="21">
        <v>15</v>
      </c>
      <c r="K30" s="21">
        <v>15</v>
      </c>
      <c r="L30" s="21">
        <v>15</v>
      </c>
      <c r="M30" s="21">
        <v>0</v>
      </c>
      <c r="N30" s="21">
        <v>33</v>
      </c>
      <c r="O30" s="21">
        <v>1</v>
      </c>
      <c r="P30" s="22">
        <v>140</v>
      </c>
      <c r="Q30" s="22" cm="1">
        <f t="array" ref="Q30">_xlfn.LET(
    _xlpm.BaseTotal, P30,
    _xlpm.QtdAtivos, COUNTIF(D30:O30, "&gt;0"),
    _xlpm.MediaAtiva, IF(_xlpm.QtdAtivos=0, 0, AVERAGEIF(D30:O30, "&gt;0")),
    _xlpm.DesvioAtivo, IF(_xlpm.QtdAtivos&lt;2, 0, _xlfn.STDEV.P(_xlfn._xlws.FILTER(D30:O30, D30:O30&gt;0))),
    _xlpm.CV, IF(_xlpm.MediaAtiva=0, 1, _xlpm.DesvioAtivo / _xlpm.MediaAtiva),
    _xlpm.MargemDinamica, _xlfn.IFS(
        _xlpm.CV &lt;= 0.15, 0.15,
        _xlpm.CV &lt;= 0.3, 0.2,
        _xlpm.CV &lt;= 0.5, 0.25,
        _xlpm.CV &lt;= 0.8, 0.35,
        TRUE, 0.5
    ),
    _xlpm.Proj3Meses, SUMPRODUCT(D30:F30, {3,2,1}) * 2,
    _xlpm.Proj12Meses, SUMPRODUCT(D30:O30,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v>
      </c>
      <c r="R30" s="23"/>
    </row>
    <row r="31" spans="1:18" ht="210" x14ac:dyDescent="0.25">
      <c r="A31" s="8">
        <v>24</v>
      </c>
      <c r="B31" s="19">
        <f>'LISTA DE ITENS'!D41</f>
        <v>406327</v>
      </c>
      <c r="C31" s="20" t="str">
        <f>'LISTA DE ITENS'!E41</f>
        <v>ESPAÇADOR VALVULADO PARA TERAPIA INALATÓRIA COM MÁSCARA ADULTO. RESERVATÓRIO COM CAPACIDADE MÍNIMA DE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EMBALAGEM COM IDENTIFICAÇÃO DO PRODUTO, VALIDADE E LOTE. RESISTENTE À ESTERILIZAÇÃO A BAIXA TEMPERATURA.</v>
      </c>
      <c r="D31" s="21">
        <v>5</v>
      </c>
      <c r="E31" s="21">
        <v>4</v>
      </c>
      <c r="F31" s="21">
        <v>5</v>
      </c>
      <c r="G31" s="21">
        <v>4</v>
      </c>
      <c r="H31" s="21">
        <v>6</v>
      </c>
      <c r="I31" s="21">
        <v>2</v>
      </c>
      <c r="J31" s="21">
        <v>3</v>
      </c>
      <c r="K31" s="21">
        <v>0</v>
      </c>
      <c r="L31" s="21">
        <v>4</v>
      </c>
      <c r="M31" s="21">
        <v>4</v>
      </c>
      <c r="N31" s="21">
        <v>5</v>
      </c>
      <c r="O31" s="21">
        <v>4</v>
      </c>
      <c r="P31" s="22">
        <v>46</v>
      </c>
      <c r="Q31" s="22" cm="1">
        <f t="array" ref="Q31">_xlfn.LET(
    _xlpm.BaseTotal, P31,
    _xlpm.QtdAtivos, COUNTIF(D31:O31, "&gt;0"),
    _xlpm.MediaAtiva, IF(_xlpm.QtdAtivos=0, 0, AVERAGEIF(D31:O31, "&gt;0")),
    _xlpm.DesvioAtivo, IF(_xlpm.QtdAtivos&lt;2, 0, _xlfn.STDEV.P(_xlfn._xlws.FILTER(D31:O31, D31:O31&gt;0))),
    _xlpm.CV, IF(_xlpm.MediaAtiva=0, 1, _xlpm.DesvioAtivo / _xlpm.MediaAtiva),
    _xlpm.MargemDinamica, _xlfn.IFS(
        _xlpm.CV &lt;= 0.15, 0.15,
        _xlpm.CV &lt;= 0.3, 0.2,
        _xlpm.CV &lt;= 0.5, 0.25,
        _xlpm.CV &lt;= 0.8, 0.35,
        TRUE, 0.5
    ),
    _xlpm.Proj3Meses, SUMPRODUCT(D31:F31, {3,2,1}) * 2,
    _xlpm.Proj12Meses, SUMPRODUCT(D31:O31,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70</v>
      </c>
      <c r="R31" s="23"/>
    </row>
    <row r="32" spans="1:18" ht="210" x14ac:dyDescent="0.25">
      <c r="A32" s="8">
        <v>25</v>
      </c>
      <c r="B32" s="19">
        <f>'LISTA DE ITENS'!D42</f>
        <v>404205</v>
      </c>
      <c r="C32" s="20" t="str">
        <f>'LISTA DE ITENS'!E42</f>
        <v>ESPAÇADOR VALVULADO PARA TERAPIA INALATÓRIA COM MÁSCARA INFANTIL P. RESERVATÓRIO COM CAPACIDADE APROXIMADA ENTRE 160 ML A 250 ML, TUBO EM PLÁSTICO RÍGIDO, INCOLOR, TRANSLÚCIDO, COM BOCAL E VÁLVULA, COM ENCAIXE UNIVERSAL A FRASCO DE MEDICAMENTO. PARA USAR EM BOMBINHAS. TODO MATERIAL DEVE SER RESISTENTE, ATÓXICO, ISENTO DE SUBSTÂNCIAS ALERGÊNICAS, PROPICIAR USO SEGURO, PROPORCIONAR CONFORTO E PERFEITO AMOLDAMENTO À FACE, FÁCIL MANUSEIO E HIGIENIZAÇÃO. NÃO ESTÉRIL, BIOCOMPATÍVEL. EMBALAGEM COM IDENTIFICAÇÃO DO PRODUTO, VALIDADE E LOTE. RESISTENTE À ESTERILIZAÇÃO A BAIXA TEMPERATURA.</v>
      </c>
      <c r="D32" s="21">
        <v>2</v>
      </c>
      <c r="E32" s="21">
        <v>7</v>
      </c>
      <c r="F32" s="21">
        <v>2</v>
      </c>
      <c r="G32" s="21">
        <v>5</v>
      </c>
      <c r="H32" s="21">
        <v>0</v>
      </c>
      <c r="I32" s="21">
        <v>2</v>
      </c>
      <c r="J32" s="21">
        <v>0</v>
      </c>
      <c r="K32" s="21">
        <v>3</v>
      </c>
      <c r="L32" s="21">
        <v>0</v>
      </c>
      <c r="M32" s="21">
        <v>3</v>
      </c>
      <c r="N32" s="21">
        <v>0</v>
      </c>
      <c r="O32" s="21">
        <v>3</v>
      </c>
      <c r="P32" s="22">
        <v>27</v>
      </c>
      <c r="Q32" s="22" cm="1">
        <f t="array" ref="Q32">_xlfn.LET(
    _xlpm.BaseTotal, P32,
    _xlpm.QtdAtivos, COUNTIF(D32:O32, "&gt;0"),
    _xlpm.MediaAtiva, IF(_xlpm.QtdAtivos=0, 0, AVERAGEIF(D32:O32, "&gt;0")),
    _xlpm.DesvioAtivo, IF(_xlpm.QtdAtivos&lt;2, 0, _xlfn.STDEV.P(_xlfn._xlws.FILTER(D32:O32, D32:O32&gt;0))),
    _xlpm.CV, IF(_xlpm.MediaAtiva=0, 1, _xlpm.DesvioAtivo / _xlpm.MediaAtiva),
    _xlpm.MargemDinamica, _xlfn.IFS(
        _xlpm.CV &lt;= 0.15, 0.15,
        _xlpm.CV &lt;= 0.3, 0.2,
        _xlpm.CV &lt;= 0.5, 0.25,
        _xlpm.CV &lt;= 0.8, 0.35,
        TRUE, 0.5
    ),
    _xlpm.Proj3Meses, SUMPRODUCT(D32:F32, {3,2,1}) * 2,
    _xlpm.Proj12Meses, SUMPRODUCT(D32:O32,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60</v>
      </c>
      <c r="R32" s="23"/>
    </row>
    <row r="33" spans="1:18" ht="210" x14ac:dyDescent="0.25">
      <c r="A33" s="8">
        <v>26</v>
      </c>
      <c r="B33" s="19">
        <f>'LISTA DE ITENS'!D43</f>
        <v>281332</v>
      </c>
      <c r="C33" s="20" t="str">
        <f>'LISTA DE ITENS'!E43</f>
        <v>ESPAÇADOR VALVULADO PARA TERAPIA INALATÓRIA MÁSCARA INFANTIL M. RESERVATÓRIO COM CAPACIDADE ENTRE 160 ML 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 RESISTENTE A ESTERILIZAÇÃO À BAIXA TEMPERATURA.</v>
      </c>
      <c r="D33" s="21">
        <v>3</v>
      </c>
      <c r="E33" s="21">
        <v>1</v>
      </c>
      <c r="F33" s="21">
        <v>0</v>
      </c>
      <c r="G33" s="21">
        <v>5</v>
      </c>
      <c r="H33" s="21">
        <v>0</v>
      </c>
      <c r="I33" s="21">
        <v>2</v>
      </c>
      <c r="J33" s="21">
        <v>2</v>
      </c>
      <c r="K33" s="21">
        <v>3</v>
      </c>
      <c r="L33" s="21">
        <v>0</v>
      </c>
      <c r="M33" s="21">
        <v>0</v>
      </c>
      <c r="N33" s="21">
        <v>1</v>
      </c>
      <c r="O33" s="21">
        <v>4</v>
      </c>
      <c r="P33" s="22">
        <v>21</v>
      </c>
      <c r="Q33" s="22" cm="1">
        <f t="array" ref="Q33">_xlfn.LET(
    _xlpm.BaseTotal, P33,
    _xlpm.QtdAtivos, COUNTIF(D33:O33, "&gt;0"),
    _xlpm.MediaAtiva, IF(_xlpm.QtdAtivos=0, 0, AVERAGEIF(D33:O33, "&gt;0")),
    _xlpm.DesvioAtivo, IF(_xlpm.QtdAtivos&lt;2, 0, _xlfn.STDEV.P(_xlfn._xlws.FILTER(D33:O33, D33:O33&gt;0))),
    _xlpm.CV, IF(_xlpm.MediaAtiva=0, 1, _xlpm.DesvioAtivo / _xlpm.MediaAtiva),
    _xlpm.MargemDinamica, _xlfn.IFS(
        _xlpm.CV &lt;= 0.15, 0.15,
        _xlpm.CV &lt;= 0.3, 0.2,
        _xlpm.CV &lt;= 0.5, 0.25,
        _xlpm.CV &lt;= 0.8, 0.35,
        TRUE, 0.5
    ),
    _xlpm.Proj3Meses, SUMPRODUCT(D33:F33, {3,2,1}) * 2,
    _xlpm.Proj12Meses, SUMPRODUCT(D33:O33,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30</v>
      </c>
      <c r="R33" s="23"/>
    </row>
    <row r="34" spans="1:18" ht="270" x14ac:dyDescent="0.25">
      <c r="A34" s="8">
        <v>27</v>
      </c>
      <c r="B34" s="19">
        <f>'LISTA DE ITENS'!D44</f>
        <v>293971</v>
      </c>
      <c r="C34" s="20" t="str">
        <f>'LISTA DE ITENS'!E44</f>
        <v>ESPARADRAPO IMPERMEÁVEL, TAMANHO: 10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v>
      </c>
      <c r="D34" s="21">
        <v>144</v>
      </c>
      <c r="E34" s="21">
        <v>130</v>
      </c>
      <c r="F34" s="21">
        <v>131</v>
      </c>
      <c r="G34" s="21">
        <v>147</v>
      </c>
      <c r="H34" s="21">
        <v>129</v>
      </c>
      <c r="I34" s="21">
        <v>83</v>
      </c>
      <c r="J34" s="21">
        <v>155</v>
      </c>
      <c r="K34" s="21">
        <v>128</v>
      </c>
      <c r="L34" s="21">
        <v>157</v>
      </c>
      <c r="M34" s="21">
        <v>136</v>
      </c>
      <c r="N34" s="21">
        <v>161</v>
      </c>
      <c r="O34" s="21">
        <v>164</v>
      </c>
      <c r="P34" s="22">
        <v>1665</v>
      </c>
      <c r="Q34" s="22" cm="1">
        <f t="array" ref="Q34">_xlfn.LET(
    _xlpm.BaseTotal, P34,
    _xlpm.QtdAtivos, COUNTIF(D34:O34, "&gt;0"),
    _xlpm.MediaAtiva, IF(_xlpm.QtdAtivos=0, 0, AVERAGEIF(D34:O34, "&gt;0")),
    _xlpm.DesvioAtivo, IF(_xlpm.QtdAtivos&lt;2, 0, _xlfn.STDEV.P(_xlfn._xlws.FILTER(D34:O34, D34:O34&gt;0))),
    _xlpm.CV, IF(_xlpm.MediaAtiva=0, 1, _xlpm.DesvioAtivo / _xlpm.MediaAtiva),
    _xlpm.MargemDinamica, _xlfn.IFS(
        _xlpm.CV &lt;= 0.15, 0.15,
        _xlpm.CV &lt;= 0.3, 0.2,
        _xlpm.CV &lt;= 0.5, 0.25,
        _xlpm.CV &lt;= 0.8, 0.35,
        TRUE, 0.5
    ),
    _xlpm.Proj3Meses, SUMPRODUCT(D34:F34, {3,2,1}) * 2,
    _xlpm.Proj12Meses, SUMPRODUCT(D34:O34,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2000</v>
      </c>
      <c r="R34" s="23"/>
    </row>
    <row r="35" spans="1:18" ht="120" x14ac:dyDescent="0.25">
      <c r="A35" s="8">
        <v>28</v>
      </c>
      <c r="B35" s="19">
        <f>'LISTA DE ITENS'!D45</f>
        <v>405039</v>
      </c>
      <c r="C35" s="20" t="str">
        <f>'LISTA DE ITENS'!E45</f>
        <v>ESPÁTULA DE AYRES GINECOLÓGICA, DESCARTÁVEL, PARA EXAME PREVENTIVO. ESPÁTULA USO MÉDICO, MATERIAL MADEIRA, APLICAÇÃO COLETA DE MATERIAL ENDOCERVICAL, TAMANHO 18 CM, TIPO AYRES, TIPO USO DESCARTÁVEL. PACOTE COM 100 UNIDADES. EMBALAGEM INDIVIDUAL COM DADOS DE IDENTIFICAÇÃO, PROCEDÊNCIA, FABRICAÇÃO, VALIDADE E REGISTRO NO MS.</v>
      </c>
      <c r="D35" s="21">
        <v>7</v>
      </c>
      <c r="E35" s="21">
        <v>6</v>
      </c>
      <c r="F35" s="21">
        <v>0</v>
      </c>
      <c r="G35" s="21">
        <v>0</v>
      </c>
      <c r="H35" s="21">
        <v>0</v>
      </c>
      <c r="I35" s="21">
        <v>0</v>
      </c>
      <c r="J35" s="21">
        <v>5</v>
      </c>
      <c r="K35" s="21">
        <v>2</v>
      </c>
      <c r="L35" s="21">
        <v>0</v>
      </c>
      <c r="M35" s="21">
        <v>0</v>
      </c>
      <c r="N35" s="21">
        <v>3</v>
      </c>
      <c r="O35" s="21">
        <v>0</v>
      </c>
      <c r="P35" s="22">
        <v>23</v>
      </c>
      <c r="Q35" s="22" cm="1">
        <f t="array" ref="Q35">_xlfn.LET(
    _xlpm.BaseTotal, P35,
    _xlpm.QtdAtivos, COUNTIF(D35:O35, "&gt;0"),
    _xlpm.MediaAtiva, IF(_xlpm.QtdAtivos=0, 0, AVERAGEIF(D35:O35, "&gt;0")),
    _xlpm.DesvioAtivo, IF(_xlpm.QtdAtivos&lt;2, 0, _xlfn.STDEV.P(_xlfn._xlws.FILTER(D35:O35, D35:O35&gt;0))),
    _xlpm.CV, IF(_xlpm.MediaAtiva=0, 1, _xlpm.DesvioAtivo / _xlpm.MediaAtiva),
    _xlpm.MargemDinamica, _xlfn.IFS(
        _xlpm.CV &lt;= 0.15, 0.15,
        _xlpm.CV &lt;= 0.3, 0.2,
        _xlpm.CV &lt;= 0.5, 0.25,
        _xlpm.CV &lt;= 0.8, 0.35,
        TRUE, 0.5
    ),
    _xlpm.Proj3Meses, SUMPRODUCT(D35:F35, {3,2,1}) * 2,
    _xlpm.Proj12Meses, SUMPRODUCT(D35:O35,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60</v>
      </c>
      <c r="R35" s="23"/>
    </row>
    <row r="36" spans="1:18" ht="90" x14ac:dyDescent="0.25">
      <c r="A36" s="8">
        <v>29</v>
      </c>
      <c r="B36" s="19">
        <f>'LISTA DE ITENS'!D46</f>
        <v>402548</v>
      </c>
      <c r="C36" s="20" t="str">
        <f>'LISTA DE ITENS'!E46</f>
        <v xml:space="preserve">ÉSPECULO VAGINAL. DESCARTÁVEL MÉDIO - POLIESTIRENO CRISTAL, SEM LUBRIFICAÇÃO, ESTÉRIL, VALVAS ANATÔMICAS ARTICULADAS DE CONTORNOS LISOS E REGULARES; PARAFUSO DE ROSQUEAMENTO PARA ABERTURA GRADUAL DAS VALVAS, POLIESTIRENO DE </v>
      </c>
      <c r="D36" s="21">
        <v>80</v>
      </c>
      <c r="E36" s="21">
        <v>130</v>
      </c>
      <c r="F36" s="21">
        <v>100</v>
      </c>
      <c r="G36" s="21">
        <v>51</v>
      </c>
      <c r="H36" s="21">
        <v>130</v>
      </c>
      <c r="I36" s="21">
        <v>80</v>
      </c>
      <c r="J36" s="21">
        <v>130</v>
      </c>
      <c r="K36" s="21">
        <v>62</v>
      </c>
      <c r="L36" s="21">
        <v>100</v>
      </c>
      <c r="M36" s="21">
        <v>30</v>
      </c>
      <c r="N36" s="21">
        <v>43</v>
      </c>
      <c r="O36" s="21">
        <v>101</v>
      </c>
      <c r="P36" s="22">
        <v>1037</v>
      </c>
      <c r="Q36" s="22" cm="1">
        <f t="array" ref="Q36">_xlfn.LET(
    _xlpm.BaseTotal, P36,
    _xlpm.QtdAtivos, COUNTIF(D36:O36, "&gt;0"),
    _xlpm.MediaAtiva, IF(_xlpm.QtdAtivos=0, 0, AVERAGEIF(D36:O36, "&gt;0")),
    _xlpm.DesvioAtivo, IF(_xlpm.QtdAtivos&lt;2, 0, _xlfn.STDEV.P(_xlfn._xlws.FILTER(D36:O36, D36:O36&gt;0))),
    _xlpm.CV, IF(_xlpm.MediaAtiva=0, 1, _xlpm.DesvioAtivo / _xlpm.MediaAtiva),
    _xlpm.MargemDinamica, _xlfn.IFS(
        _xlpm.CV &lt;= 0.15, 0.15,
        _xlpm.CV &lt;= 0.3, 0.2,
        _xlpm.CV &lt;= 0.5, 0.25,
        _xlpm.CV &lt;= 0.8, 0.35,
        TRUE, 0.5
    ),
    _xlpm.Proj3Meses, SUMPRODUCT(D36:F36, {3,2,1}) * 2,
    _xlpm.Proj12Meses, SUMPRODUCT(D36:O36,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1500</v>
      </c>
      <c r="R36" s="23"/>
    </row>
    <row r="37" spans="1:18" ht="90" x14ac:dyDescent="0.25">
      <c r="A37" s="8">
        <v>30</v>
      </c>
      <c r="B37" s="19">
        <f>'LISTA DE ITENS'!D47</f>
        <v>402547</v>
      </c>
      <c r="C37" s="20" t="str">
        <f>'LISTA DE ITENS'!E47</f>
        <v xml:space="preserve">ÉSPECULO VAGINAL. DESCARTÁVEL PEQUENO - POLIESTIRENO CRISTAL, SEM LUBRIFICAÇÃO, ESTÉRIL, VALVAS ANATÔMICAS ARTICULADAS DE CONTORNOS LISOS E REGULARES; PARAFUSO DE ROSQUEAMENTO PARA ABERTURA GRADUAL DAS VALVAS, POLIESTIRENO DE </v>
      </c>
      <c r="D37" s="21">
        <v>100</v>
      </c>
      <c r="E37" s="21">
        <v>80</v>
      </c>
      <c r="F37" s="21">
        <v>50</v>
      </c>
      <c r="G37" s="21">
        <v>0</v>
      </c>
      <c r="H37" s="21">
        <v>120</v>
      </c>
      <c r="I37" s="21">
        <v>0</v>
      </c>
      <c r="J37" s="21">
        <v>50</v>
      </c>
      <c r="K37" s="21">
        <v>52</v>
      </c>
      <c r="L37" s="21">
        <v>93</v>
      </c>
      <c r="M37" s="21">
        <v>30</v>
      </c>
      <c r="N37" s="21">
        <v>69</v>
      </c>
      <c r="O37" s="21">
        <v>30</v>
      </c>
      <c r="P37" s="22">
        <v>674</v>
      </c>
      <c r="Q37" s="22" cm="1">
        <f t="array" ref="Q37">_xlfn.LET(
    _xlpm.BaseTotal, P37,
    _xlpm.QtdAtivos, COUNTIF(D37:O37, "&gt;0"),
    _xlpm.MediaAtiva, IF(_xlpm.QtdAtivos=0, 0, AVERAGEIF(D37:O37, "&gt;0")),
    _xlpm.DesvioAtivo, IF(_xlpm.QtdAtivos&lt;2, 0, _xlfn.STDEV.P(_xlfn._xlws.FILTER(D37:O37, D37:O37&gt;0))),
    _xlpm.CV, IF(_xlpm.MediaAtiva=0, 1, _xlpm.DesvioAtivo / _xlpm.MediaAtiva),
    _xlpm.MargemDinamica, _xlfn.IFS(
        _xlpm.CV &lt;= 0.15, 0.15,
        _xlpm.CV &lt;= 0.3, 0.2,
        _xlpm.CV &lt;= 0.5, 0.25,
        _xlpm.CV &lt;= 0.8, 0.35,
        TRUE, 0.5
    ),
    _xlpm.Proj3Meses, SUMPRODUCT(D37:F37, {3,2,1}) * 2,
    _xlpm.Proj12Meses, SUMPRODUCT(D37:O37,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1300</v>
      </c>
      <c r="R37" s="23"/>
    </row>
    <row r="38" spans="1:18" ht="90" x14ac:dyDescent="0.25">
      <c r="A38" s="8">
        <v>31</v>
      </c>
      <c r="B38" s="19">
        <f>'LISTA DE ITENS'!D48</f>
        <v>293919</v>
      </c>
      <c r="C38" s="20" t="str">
        <f>'LISTA DE ITENS'!E48</f>
        <v>FAIXA DE ESMARCH 10 CM X 2 M, CONFECCIONADA EM BORRACHA LÁTEX NATURAL, COM PROPRIEDADES ELÁSTICAS, ESTÉRIL. ENROLADA E EMBALADA INDIVIDUALMENTE CONSTANDO OS DADOS DE IDENTIFICAÇÃO, NÚMERO DO LOTE, MARCA, VALIDADE, FABRICANTE E PROCEDÊNCIA.</v>
      </c>
      <c r="D38" s="21">
        <v>0</v>
      </c>
      <c r="E38" s="21">
        <v>0</v>
      </c>
      <c r="F38" s="21">
        <v>0</v>
      </c>
      <c r="G38" s="21">
        <v>0</v>
      </c>
      <c r="H38" s="21">
        <v>0</v>
      </c>
      <c r="I38" s="21">
        <v>2</v>
      </c>
      <c r="J38" s="21">
        <v>2</v>
      </c>
      <c r="K38" s="21">
        <v>0</v>
      </c>
      <c r="L38" s="21">
        <v>0</v>
      </c>
      <c r="M38" s="21">
        <v>0</v>
      </c>
      <c r="N38" s="21">
        <v>0</v>
      </c>
      <c r="O38" s="21">
        <v>0</v>
      </c>
      <c r="P38" s="22">
        <v>4</v>
      </c>
      <c r="Q38" s="22">
        <v>100</v>
      </c>
      <c r="R38" s="22" t="s">
        <v>193</v>
      </c>
    </row>
    <row r="39" spans="1:18" ht="255" x14ac:dyDescent="0.25">
      <c r="A39" s="8">
        <v>32</v>
      </c>
      <c r="B39" s="19">
        <f>'LISTA DE ITENS'!D49</f>
        <v>400337</v>
      </c>
      <c r="C39" s="20" t="str">
        <f>'LISTA DE ITENS'!E49</f>
        <v xml:space="preserve">Filtro BACTERIANO E VIRAL TIPO HME, ESTÉRIL, USO PEDIÁTRICO,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DE +/- 15-22 mm, extensível de +/- 8-15 cm de material maleável. ATENDENDO A PESO DE PACIENTE ENTRE 8-30 kg e VOLUMES CORRENTES DE 150-300 ml, aproximadamente, COM ESPAÇO MORTO cerca de 13 ml. Todo o sistema deve ser resistente, atóxico, livre de resíduos e impurezas, propiciar ajuste seguro nas conexões, filtragem segura, manuseio fácil, segurança na utilização e atender à legislação vigente. Embalagem contendo identificação do produto, lote e validade. Aprs: unidade </v>
      </c>
      <c r="D39" s="21">
        <v>48</v>
      </c>
      <c r="E39" s="21">
        <v>60</v>
      </c>
      <c r="F39" s="21">
        <v>29</v>
      </c>
      <c r="G39" s="21">
        <v>48</v>
      </c>
      <c r="H39" s="21">
        <v>44</v>
      </c>
      <c r="I39" s="21">
        <v>20</v>
      </c>
      <c r="J39" s="21">
        <v>35</v>
      </c>
      <c r="K39" s="21">
        <v>30</v>
      </c>
      <c r="L39" s="21">
        <v>64</v>
      </c>
      <c r="M39" s="21">
        <v>66</v>
      </c>
      <c r="N39" s="21">
        <v>63</v>
      </c>
      <c r="O39" s="21">
        <v>78</v>
      </c>
      <c r="P39" s="22">
        <v>585</v>
      </c>
      <c r="Q39" s="22" cm="1">
        <f t="array" ref="Q39">_xlfn.LET(
    _xlpm.BaseTotal, P39,
    _xlpm.QtdAtivos, COUNTIF(D39:O39, "&gt;0"),
    _xlpm.MediaAtiva, IF(_xlpm.QtdAtivos=0, 0, AVERAGEIF(D39:O39, "&gt;0")),
    _xlpm.DesvioAtivo, IF(_xlpm.QtdAtivos&lt;2, 0, _xlfn.STDEV.P(_xlfn._xlws.FILTER(D39:O39, D39:O39&gt;0))),
    _xlpm.CV, IF(_xlpm.MediaAtiva=0, 1, _xlpm.DesvioAtivo / _xlpm.MediaAtiva),
    _xlpm.MargemDinamica, _xlfn.IFS(
        _xlpm.CV &lt;= 0.15, 0.15,
        _xlpm.CV &lt;= 0.3, 0.2,
        _xlpm.CV &lt;= 0.5, 0.25,
        _xlpm.CV &lt;= 0.8, 0.35,
        TRUE, 0.5
    ),
    _xlpm.Proj3Meses, SUMPRODUCT(D39:F39, {3,2,1}) * 2,
    _xlpm.Proj12Meses, SUMPRODUCT(D39:O39,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800</v>
      </c>
      <c r="R39" s="23"/>
    </row>
    <row r="40" spans="1:18" ht="375" x14ac:dyDescent="0.25">
      <c r="A40" s="8">
        <v>33</v>
      </c>
      <c r="B40" s="19">
        <f>'LISTA DE ITENS'!D50</f>
        <v>400305</v>
      </c>
      <c r="C40" s="20" t="str">
        <f>'LISTA DE ITENS'!E50</f>
        <v>FILTRO BACTERIANO E VIRAL TIPO HMEF, ESTÉRIL, USO ADULTO, TROCADOR DE CALOR E UMIDADE, PARA SER ACOPLADO AOS SISTEMAS VENTILATÓRIOS (COLOCADOS ENTRE O TUBO ENDOTRAQUEAL/TRAQUEOSTOMIA E O CONECTOR EM Y DO CIRCUITO DO VENTILADOR MECÂNICO), PROMOVENDO FILTRAÇÃO BACTERIANA E VIRAL. EVITA INFECÇÃO RESPIRATÓRIA DURANTE A ADMINISTRAÇÃO DE GASES OU VAPORES ANESTÉSICOS, COM A UTILIZAÇÃO DE APENAS UMA PEÇA DO FILTRO HMEF, PROTEGE-SE AS LINHAS INSPIRATÓRIA E EXPIRATÓRIA AO MESMO TEMPO. MEMBRANA HIDROFÓBICA E HIGROSCÓPICA, ELETROSTÁTICA, EFICIÊNCIA DE FILTRAÇÃO: BACTERIANA E VIRAL 99,999%. POSSUI TRAQUEIA CORRUGADA COM CONEXÃO 15/22 MM, EXTENSÍVEL DE MATERIAL MALEÁVEL DE 8 A 15 CM. VOLUMES CORRENTES DE 150-1500 ML, APROXIMADAMENTE, COM ESPAÇO MORTO DE 55 ML. TODO O SISTEMA DEVE SER RESISTENTE, ATÓXICO, LIVRE DE RESÍDUOS E IMPUREZAS, PROPICIAR AJUSTE SEGURO NAS CONEXÕES, FILTRAGEM SEGURA, MANUSEIO FÁCIL, SEGURANÇA NA UTILIZAÇÃO E ATENDER À LEGISLAÇÃO VIGENTE. EMBALAGEM CONTENDO IDENTIFICAÇÃO DO PRODUTO, LOTE E VALIDADE.</v>
      </c>
      <c r="D40" s="21">
        <v>297</v>
      </c>
      <c r="E40" s="21">
        <v>393</v>
      </c>
      <c r="F40" s="21">
        <v>262</v>
      </c>
      <c r="G40" s="21">
        <v>431</v>
      </c>
      <c r="H40" s="21">
        <v>328</v>
      </c>
      <c r="I40" s="21">
        <v>234</v>
      </c>
      <c r="J40" s="21">
        <v>285</v>
      </c>
      <c r="K40" s="21">
        <v>290</v>
      </c>
      <c r="L40" s="21">
        <v>352</v>
      </c>
      <c r="M40" s="21">
        <v>361</v>
      </c>
      <c r="N40" s="21">
        <v>426</v>
      </c>
      <c r="O40" s="21">
        <v>403</v>
      </c>
      <c r="P40" s="22">
        <v>4062</v>
      </c>
      <c r="Q40" s="22" cm="1">
        <f t="array" ref="Q40">_xlfn.LET(
    _xlpm.BaseTotal, P40,
    _xlpm.QtdAtivos, COUNTIF(D40:O40, "&gt;0"),
    _xlpm.MediaAtiva, IF(_xlpm.QtdAtivos=0, 0, AVERAGEIF(D40:O40, "&gt;0")),
    _xlpm.DesvioAtivo, IF(_xlpm.QtdAtivos&lt;2, 0, _xlfn.STDEV.P(_xlfn._xlws.FILTER(D40:O40, D40:O40&gt;0))),
    _xlpm.CV, IF(_xlpm.MediaAtiva=0, 1, _xlpm.DesvioAtivo / _xlpm.MediaAtiva),
    _xlpm.MargemDinamica, _xlfn.IFS(
        _xlpm.CV &lt;= 0.15, 0.15,
        _xlpm.CV &lt;= 0.3, 0.2,
        _xlpm.CV &lt;= 0.5, 0.25,
        _xlpm.CV &lt;= 0.8, 0.35,
        TRUE, 0.5
    ),
    _xlpm.Proj3Meses, SUMPRODUCT(D40:F40, {3,2,1}) * 2,
    _xlpm.Proj12Meses, SUMPRODUCT(D40:O40,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4900</v>
      </c>
      <c r="R40" s="23"/>
    </row>
    <row r="41" spans="1:18" s="7" customFormat="1" ht="135" x14ac:dyDescent="0.25">
      <c r="A41" s="8">
        <v>34</v>
      </c>
      <c r="B41" s="19">
        <f>'LISTA DE ITENS'!D51</f>
        <v>294179</v>
      </c>
      <c r="C41" s="20" t="str">
        <f>'LISTA DE ITENS'!E51</f>
        <v>FITA ADESIVA CIRÚRGICA 5 CM X NO MÍNIMO 9 M EM NÃO TECIDO DE VISCOSE RAYON, MICROPOROSA BRANCA,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v>
      </c>
      <c r="D41" s="21">
        <v>175</v>
      </c>
      <c r="E41" s="21">
        <v>123</v>
      </c>
      <c r="F41" s="21">
        <v>143</v>
      </c>
      <c r="G41" s="21">
        <v>191</v>
      </c>
      <c r="H41" s="21">
        <v>147</v>
      </c>
      <c r="I41" s="21">
        <v>92</v>
      </c>
      <c r="J41" s="21">
        <v>159</v>
      </c>
      <c r="K41" s="21">
        <v>153</v>
      </c>
      <c r="L41" s="21">
        <v>146</v>
      </c>
      <c r="M41" s="21">
        <v>168</v>
      </c>
      <c r="N41" s="21">
        <v>191</v>
      </c>
      <c r="O41" s="21">
        <v>123</v>
      </c>
      <c r="P41" s="22">
        <v>1811</v>
      </c>
      <c r="Q41" s="22" cm="1">
        <f t="array" ref="Q41">_xlfn.LET(
    _xlpm.BaseTotal, P41,
    _xlpm.QtdAtivos, COUNTIF(D41:O41, "&gt;0"),
    _xlpm.MediaAtiva, IF(_xlpm.QtdAtivos=0, 0, AVERAGEIF(D41:O41, "&gt;0")),
    _xlpm.DesvioAtivo, IF(_xlpm.QtdAtivos&lt;2, 0, _xlfn.STDEV.P(_xlfn._xlws.FILTER(D41:O41, D41:O41&gt;0))),
    _xlpm.CV, IF(_xlpm.MediaAtiva=0, 1, _xlpm.DesvioAtivo / _xlpm.MediaAtiva),
    _xlpm.MargemDinamica, _xlfn.IFS(
        _xlpm.CV &lt;= 0.15, 0.15,
        _xlpm.CV &lt;= 0.3, 0.2,
        _xlpm.CV &lt;= 0.5, 0.25,
        _xlpm.CV &lt;= 0.8, 0.35,
        TRUE, 0.5
    ),
    _xlpm.Proj3Meses, SUMPRODUCT(D41:F41, {3,2,1}) * 2,
    _xlpm.Proj12Meses, SUMPRODUCT(D41:O41,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2200</v>
      </c>
      <c r="R41" s="23"/>
    </row>
    <row r="42" spans="1:18" ht="240" x14ac:dyDescent="0.25">
      <c r="A42" s="8">
        <v>35</v>
      </c>
      <c r="B42" s="19">
        <f>'LISTA DE ITENS'!D52</f>
        <v>400445</v>
      </c>
      <c r="C42" s="20" t="str">
        <f>'LISTA DE ITENS'!E52</f>
        <v>FRALDA DESCARTÁVEL GERIÁTRICA PARA INCONTINÊNCIA, PÓS PARTO OU PÓS CIRÚRGICO. PESO DE 40 A 70 KG: CINTURA DE 70 A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v>
      </c>
      <c r="D42" s="21">
        <v>480</v>
      </c>
      <c r="E42" s="21">
        <v>304</v>
      </c>
      <c r="F42" s="21">
        <v>240</v>
      </c>
      <c r="G42" s="21">
        <v>720</v>
      </c>
      <c r="H42" s="21">
        <v>880</v>
      </c>
      <c r="I42" s="21">
        <v>80</v>
      </c>
      <c r="J42" s="21">
        <v>0</v>
      </c>
      <c r="K42" s="21">
        <v>0</v>
      </c>
      <c r="L42" s="21">
        <v>360</v>
      </c>
      <c r="M42" s="21">
        <v>200</v>
      </c>
      <c r="N42" s="21">
        <v>400</v>
      </c>
      <c r="O42" s="21">
        <v>300</v>
      </c>
      <c r="P42" s="22">
        <v>3964</v>
      </c>
      <c r="Q42" s="22" cm="1">
        <f t="array" ref="Q42">_xlfn.LET(
    _xlpm.BaseTotal, P42,
    _xlpm.QtdAtivos, COUNTIF(D42:O42, "&gt;0"),
    _xlpm.MediaAtiva, IF(_xlpm.QtdAtivos=0, 0, AVERAGEIF(D42:O42, "&gt;0")),
    _xlpm.DesvioAtivo, IF(_xlpm.QtdAtivos&lt;2, 0, _xlfn.STDEV.P(_xlfn._xlws.FILTER(D42:O42, D42:O42&gt;0))),
    _xlpm.CV, IF(_xlpm.MediaAtiva=0, 1, _xlpm.DesvioAtivo / _xlpm.MediaAtiva),
    _xlpm.MargemDinamica, _xlfn.IFS(
        _xlpm.CV &lt;= 0.15, 0.15,
        _xlpm.CV &lt;= 0.3, 0.2,
        _xlpm.CV &lt;= 0.5, 0.25,
        _xlpm.CV &lt;= 0.8, 0.35,
        TRUE, 0.5
    ),
    _xlpm.Proj3Meses, SUMPRODUCT(D42:F42, {3,2,1}) * 2,
    _xlpm.Proj12Meses, SUMPRODUCT(D42:O42,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6200</v>
      </c>
      <c r="R42" s="23"/>
    </row>
    <row r="43" spans="1:18" ht="240" x14ac:dyDescent="0.25">
      <c r="A43" s="8">
        <v>36</v>
      </c>
      <c r="B43" s="19">
        <f>'LISTA DE ITENS'!D53</f>
        <v>293865</v>
      </c>
      <c r="C43" s="20" t="str">
        <f>'LISTA DE ITENS'!E53</f>
        <v>FRALDA DESCARTÁVEL GERIÁTRICA PARA INCONTINÊNCIA, PÓS PARTO OU PÓS CIRÚRGICO. PESO DE 70 A 90 KG: CINTURA DE 110 A 150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v>
      </c>
      <c r="D43" s="21">
        <v>4344</v>
      </c>
      <c r="E43" s="21">
        <v>4368</v>
      </c>
      <c r="F43" s="21">
        <v>3361</v>
      </c>
      <c r="G43" s="21">
        <v>4010</v>
      </c>
      <c r="H43" s="21">
        <v>3384</v>
      </c>
      <c r="I43" s="21">
        <v>2170</v>
      </c>
      <c r="J43" s="21">
        <v>5246</v>
      </c>
      <c r="K43" s="21">
        <v>4368</v>
      </c>
      <c r="L43" s="21">
        <v>4440</v>
      </c>
      <c r="M43" s="21">
        <v>2880</v>
      </c>
      <c r="N43" s="21">
        <v>5068</v>
      </c>
      <c r="O43" s="21">
        <v>5132</v>
      </c>
      <c r="P43" s="22">
        <v>48771</v>
      </c>
      <c r="Q43" s="22" cm="1">
        <f t="array" ref="Q43">_xlfn.LET(
    _xlpm.BaseTotal, P43,
    _xlpm.QtdAtivos, COUNTIF(D43:O43, "&gt;0"),
    _xlpm.MediaAtiva, IF(_xlpm.QtdAtivos=0, 0, AVERAGEIF(D43:O43, "&gt;0")),
    _xlpm.DesvioAtivo, IF(_xlpm.QtdAtivos&lt;2, 0, _xlfn.STDEV.P(_xlfn._xlws.FILTER(D43:O43, D43:O43&gt;0))),
    _xlpm.CV, IF(_xlpm.MediaAtiva=0, 1, _xlpm.DesvioAtivo / _xlpm.MediaAtiva),
    _xlpm.MargemDinamica, _xlfn.IFS(
        _xlpm.CV &lt;= 0.15, 0.15,
        _xlpm.CV &lt;= 0.3, 0.2,
        _xlpm.CV &lt;= 0.5, 0.25,
        _xlpm.CV &lt;= 0.8, 0.35,
        TRUE, 0.5
    ),
    _xlpm.Proj3Meses, SUMPRODUCT(D43:F43, {3,2,1}) * 2,
    _xlpm.Proj12Meses, SUMPRODUCT(D43:O43,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60400</v>
      </c>
      <c r="R43" s="23"/>
    </row>
    <row r="44" spans="1:18" ht="255" x14ac:dyDescent="0.25">
      <c r="A44" s="8">
        <v>37</v>
      </c>
      <c r="B44" s="19">
        <f>'LISTA DE ITENS'!D54</f>
        <v>400445</v>
      </c>
      <c r="C44" s="20" t="str">
        <f>'LISTA DE ITENS'!E54</f>
        <v>FRALDA DESCARTÁVEL PARA BEBÊS COM PESO DE 3,5 KG ATÉ 6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v>
      </c>
      <c r="D44" s="21">
        <v>480</v>
      </c>
      <c r="E44" s="21">
        <v>304</v>
      </c>
      <c r="F44" s="21">
        <v>240</v>
      </c>
      <c r="G44" s="21">
        <v>720</v>
      </c>
      <c r="H44" s="21">
        <v>880</v>
      </c>
      <c r="I44" s="21">
        <v>80</v>
      </c>
      <c r="J44" s="21">
        <v>0</v>
      </c>
      <c r="K44" s="21">
        <v>0</v>
      </c>
      <c r="L44" s="21">
        <v>360</v>
      </c>
      <c r="M44" s="21">
        <v>200</v>
      </c>
      <c r="N44" s="21">
        <v>400</v>
      </c>
      <c r="O44" s="21">
        <v>300</v>
      </c>
      <c r="P44" s="22">
        <v>3964</v>
      </c>
      <c r="Q44" s="22" cm="1">
        <f t="array" ref="Q44">_xlfn.LET(
    _xlpm.BaseTotal, P44,
    _xlpm.QtdAtivos, COUNTIF(D44:O44, "&gt;0"),
    _xlpm.MediaAtiva, IF(_xlpm.QtdAtivos=0, 0, AVERAGEIF(D44:O44, "&gt;0")),
    _xlpm.DesvioAtivo, IF(_xlpm.QtdAtivos&lt;2, 0, _xlfn.STDEV.P(_xlfn._xlws.FILTER(D44:O44, D44:O44&gt;0))),
    _xlpm.CV, IF(_xlpm.MediaAtiva=0, 1, _xlpm.DesvioAtivo / _xlpm.MediaAtiva),
    _xlpm.MargemDinamica, _xlfn.IFS(
        _xlpm.CV &lt;= 0.15, 0.15,
        _xlpm.CV &lt;= 0.3, 0.2,
        _xlpm.CV &lt;= 0.5, 0.25,
        _xlpm.CV &lt;= 0.8, 0.35,
        TRUE, 0.5
    ),
    _xlpm.Proj3Meses, SUMPRODUCT(D44:F44, {3,2,1}) * 2,
    _xlpm.Proj12Meses, SUMPRODUCT(D44:O44,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6200</v>
      </c>
      <c r="R44" s="23"/>
    </row>
    <row r="45" spans="1:18" ht="255" x14ac:dyDescent="0.25">
      <c r="A45" s="8">
        <v>38</v>
      </c>
      <c r="B45" s="19">
        <f>'LISTA DE ITENS'!D55</f>
        <v>293856</v>
      </c>
      <c r="C45" s="20" t="str">
        <f>'LISTA DE ITENS'!E55</f>
        <v>FRALDA DESCARTÁVEL PARA BEBÊS COM PESO DE 5 KG A 10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v>
      </c>
      <c r="D45" s="21">
        <v>636</v>
      </c>
      <c r="E45" s="21">
        <v>920</v>
      </c>
      <c r="F45" s="21">
        <v>628</v>
      </c>
      <c r="G45" s="21">
        <v>1120</v>
      </c>
      <c r="H45" s="21">
        <v>282</v>
      </c>
      <c r="I45" s="21">
        <v>0</v>
      </c>
      <c r="J45" s="21">
        <v>0</v>
      </c>
      <c r="K45" s="21">
        <v>210</v>
      </c>
      <c r="L45" s="21">
        <v>280</v>
      </c>
      <c r="M45" s="21">
        <v>70</v>
      </c>
      <c r="N45" s="21">
        <v>140</v>
      </c>
      <c r="O45" s="21">
        <v>280</v>
      </c>
      <c r="P45" s="22">
        <v>4566</v>
      </c>
      <c r="Q45" s="22" cm="1">
        <f t="array" ref="Q45">_xlfn.LET(
    _xlpm.BaseTotal, P45,
    _xlpm.QtdAtivos, COUNTIF(D45:O45, "&gt;0"),
    _xlpm.MediaAtiva, IF(_xlpm.QtdAtivos=0, 0, AVERAGEIF(D45:O45, "&gt;0")),
    _xlpm.DesvioAtivo, IF(_xlpm.QtdAtivos&lt;2, 0, _xlfn.STDEV.P(_xlfn._xlws.FILTER(D45:O45, D45:O45&gt;0))),
    _xlpm.CV, IF(_xlpm.MediaAtiva=0, 1, _xlpm.DesvioAtivo / _xlpm.MediaAtiva),
    _xlpm.MargemDinamica, _xlfn.IFS(
        _xlpm.CV &lt;= 0.15, 0.15,
        _xlpm.CV &lt;= 0.3, 0.2,
        _xlpm.CV &lt;= 0.5, 0.25,
        _xlpm.CV &lt;= 0.8, 0.35,
        TRUE, 0.5
    ),
    _xlpm.Proj3Meses, SUMPRODUCT(D45:F45, {3,2,1}) * 2,
    _xlpm.Proj12Meses, SUMPRODUCT(D45:O45,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11900</v>
      </c>
      <c r="R45" s="23"/>
    </row>
    <row r="46" spans="1:18" ht="255" x14ac:dyDescent="0.25">
      <c r="A46" s="8">
        <v>39</v>
      </c>
      <c r="B46" s="19" t="str">
        <f>'LISTA DE ITENS'!D56</f>
        <v>293858, 406387</v>
      </c>
      <c r="C46" s="20" t="str">
        <f>'LISTA DE ITENS'!E56</f>
        <v>FRALDA DESCARTÁVEL PARA CRIANÇAS COM PESO DE 9 KG A 14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v>
      </c>
      <c r="D46" s="21">
        <v>540</v>
      </c>
      <c r="E46" s="21">
        <v>660</v>
      </c>
      <c r="F46" s="21">
        <v>0</v>
      </c>
      <c r="G46" s="21">
        <v>180</v>
      </c>
      <c r="H46" s="21">
        <v>260</v>
      </c>
      <c r="I46" s="21">
        <v>240</v>
      </c>
      <c r="J46" s="21">
        <v>180</v>
      </c>
      <c r="K46" s="21">
        <v>240</v>
      </c>
      <c r="L46" s="21">
        <v>1320</v>
      </c>
      <c r="M46" s="21">
        <v>1070</v>
      </c>
      <c r="N46" s="21">
        <v>480</v>
      </c>
      <c r="O46" s="21">
        <v>530</v>
      </c>
      <c r="P46" s="22">
        <f>SUM(Tabela13[[#This Row],[Jun/26]:[Jul/25]])</f>
        <v>5700</v>
      </c>
      <c r="Q46" s="22">
        <v>10000</v>
      </c>
      <c r="R46" s="22" t="s">
        <v>193</v>
      </c>
    </row>
    <row r="47" spans="1:18" ht="60" x14ac:dyDescent="0.25">
      <c r="A47" s="8">
        <v>40</v>
      </c>
      <c r="B47" s="19">
        <f>'LISTA DE ITENS'!D57</f>
        <v>402792</v>
      </c>
      <c r="C47" s="20" t="str">
        <f>'LISTA DE ITENS'!E57</f>
        <v>FRASCO COLETOR DE URINA 24 HORAS. MATERIAL PLÁSTICO BRANCO; TAMPA ROSQUEÁVEL COM VEDAÇÃO INTERNA; GRADUADO; DESCARTÁVEL; CAPACIDADE 2.000 ML.</v>
      </c>
      <c r="D47" s="21">
        <v>61</v>
      </c>
      <c r="E47" s="21">
        <v>91</v>
      </c>
      <c r="F47" s="21">
        <v>69</v>
      </c>
      <c r="G47" s="21">
        <v>90</v>
      </c>
      <c r="H47" s="21">
        <v>69</v>
      </c>
      <c r="I47" s="21">
        <v>69</v>
      </c>
      <c r="J47" s="21">
        <v>50</v>
      </c>
      <c r="K47" s="21">
        <v>54</v>
      </c>
      <c r="L47" s="21">
        <v>39</v>
      </c>
      <c r="M47" s="21">
        <v>66</v>
      </c>
      <c r="N47" s="21">
        <v>55</v>
      </c>
      <c r="O47" s="21">
        <v>59</v>
      </c>
      <c r="P47" s="22">
        <v>772</v>
      </c>
      <c r="Q47" s="22" cm="1">
        <f t="array" ref="Q47">_xlfn.LET(
    _xlpm.BaseTotal, P47,
    _xlpm.QtdAtivos, COUNTIF(D47:O47, "&gt;0"),
    _xlpm.MediaAtiva, IF(_xlpm.QtdAtivos=0, 0, AVERAGEIF(D47:O47, "&gt;0")),
    _xlpm.DesvioAtivo, IF(_xlpm.QtdAtivos&lt;2, 0, _xlfn.STDEV.P(_xlfn._xlws.FILTER(D47:O47, D47:O47&gt;0))),
    _xlpm.CV, IF(_xlpm.MediaAtiva=0, 1, _xlpm.DesvioAtivo / _xlpm.MediaAtiva),
    _xlpm.MargemDinamica, _xlfn.IFS(
        _xlpm.CV &lt;= 0.15, 0.15,
        _xlpm.CV &lt;= 0.3, 0.2,
        _xlpm.CV &lt;= 0.5, 0.25,
        _xlpm.CV &lt;= 0.8, 0.35,
        TRUE, 0.5
    ),
    _xlpm.Proj3Meses, SUMPRODUCT(D47:F47, {3,2,1}) * 2,
    _xlpm.Proj12Meses, SUMPRODUCT(D47:O47,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1100</v>
      </c>
      <c r="R47" s="23"/>
    </row>
    <row r="48" spans="1:18" ht="60" x14ac:dyDescent="0.25">
      <c r="A48" s="8">
        <v>41</v>
      </c>
      <c r="B48" s="19">
        <f>'LISTA DE ITENS'!D58</f>
        <v>294019</v>
      </c>
      <c r="C48" s="20" t="str">
        <f>'LISTA DE ITENS'!E58</f>
        <v>FRASCO COLETOR, TIPO UNIVERSAL, MATERIAL PLÁSTICO TRANSPARENTE, CAPACIDADE DE 50 ML, TIPO TAMPA ROSQUEÁVEL, ESTERELIDADE ESTÉRIL, TIPO USO DESCARTÁVEL, EMBALAGEM INDIVIDUAL</v>
      </c>
      <c r="D48" s="21">
        <v>912</v>
      </c>
      <c r="E48" s="21">
        <v>1193</v>
      </c>
      <c r="F48" s="21">
        <v>880</v>
      </c>
      <c r="G48" s="21">
        <v>1049</v>
      </c>
      <c r="H48" s="21">
        <v>926</v>
      </c>
      <c r="I48" s="21">
        <v>749</v>
      </c>
      <c r="J48" s="21">
        <v>1123</v>
      </c>
      <c r="K48" s="21">
        <v>1124</v>
      </c>
      <c r="L48" s="21">
        <v>617</v>
      </c>
      <c r="M48" s="21">
        <v>1090</v>
      </c>
      <c r="N48" s="21">
        <v>1039</v>
      </c>
      <c r="O48" s="21">
        <v>948</v>
      </c>
      <c r="P48" s="22">
        <v>11650</v>
      </c>
      <c r="Q48" s="22" cm="1">
        <f t="array" ref="Q48">_xlfn.LET(
    _xlpm.BaseTotal, P48,
    _xlpm.QtdAtivos, COUNTIF(D48:O48, "&gt;0"),
    _xlpm.MediaAtiva, IF(_xlpm.QtdAtivos=0, 0, AVERAGEIF(D48:O48, "&gt;0")),
    _xlpm.DesvioAtivo, IF(_xlpm.QtdAtivos&lt;2, 0, _xlfn.STDEV.P(_xlfn._xlws.FILTER(D48:O48, D48:O48&gt;0))),
    _xlpm.CV, IF(_xlpm.MediaAtiva=0, 1, _xlpm.DesvioAtivo / _xlpm.MediaAtiva),
    _xlpm.MargemDinamica, _xlfn.IFS(
        _xlpm.CV &lt;= 0.15, 0.15,
        _xlpm.CV &lt;= 0.3, 0.2,
        _xlpm.CV &lt;= 0.5, 0.25,
        _xlpm.CV &lt;= 0.8, 0.35,
        TRUE, 0.5
    ),
    _xlpm.Proj3Meses, SUMPRODUCT(D48:F48, {3,2,1}) * 2,
    _xlpm.Proj12Meses, SUMPRODUCT(D48:O48,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14500</v>
      </c>
      <c r="R48" s="23"/>
    </row>
    <row r="49" spans="1:18" ht="120" x14ac:dyDescent="0.25">
      <c r="A49" s="8">
        <v>42</v>
      </c>
      <c r="B49" s="19">
        <f>'LISTA DE ITENS'!D59</f>
        <v>293892</v>
      </c>
      <c r="C49" s="20" t="str">
        <f>'LISTA DE ITENS'!E59</f>
        <v>FRASCO DE ALMOTOLIA 250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v>
      </c>
      <c r="D49" s="21">
        <v>12</v>
      </c>
      <c r="E49" s="21">
        <v>8</v>
      </c>
      <c r="F49" s="21">
        <v>10</v>
      </c>
      <c r="G49" s="21">
        <v>5</v>
      </c>
      <c r="H49" s="21">
        <v>18</v>
      </c>
      <c r="I49" s="21">
        <v>6</v>
      </c>
      <c r="J49" s="21">
        <v>0</v>
      </c>
      <c r="K49" s="21">
        <v>9</v>
      </c>
      <c r="L49" s="21">
        <v>26</v>
      </c>
      <c r="M49" s="21">
        <v>16</v>
      </c>
      <c r="N49" s="21">
        <v>10</v>
      </c>
      <c r="O49" s="21">
        <v>0</v>
      </c>
      <c r="P49" s="22">
        <v>120</v>
      </c>
      <c r="Q49" s="22" cm="1">
        <f t="array" ref="Q49">_xlfn.LET(
    _xlpm.BaseTotal, P49,
    _xlpm.QtdAtivos, COUNTIF(D49:O49, "&gt;0"),
    _xlpm.MediaAtiva, IF(_xlpm.QtdAtivos=0, 0, AVERAGEIF(D49:O49, "&gt;0")),
    _xlpm.DesvioAtivo, IF(_xlpm.QtdAtivos&lt;2, 0, _xlfn.STDEV.P(_xlfn._xlws.FILTER(D49:O49, D49:O49&gt;0))),
    _xlpm.CV, IF(_xlpm.MediaAtiva=0, 1, _xlpm.DesvioAtivo / _xlpm.MediaAtiva),
    _xlpm.MargemDinamica, _xlfn.IFS(
        _xlpm.CV &lt;= 0.15, 0.15,
        _xlpm.CV &lt;= 0.3, 0.2,
        _xlpm.CV &lt;= 0.5, 0.25,
        _xlpm.CV &lt;= 0.8, 0.35,
        TRUE, 0.5
    ),
    _xlpm.Proj3Meses, SUMPRODUCT(D49:F49, {3,2,1}) * 2,
    _xlpm.Proj12Meses, SUMPRODUCT(D49:O49,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v>
      </c>
      <c r="R49" s="23"/>
    </row>
    <row r="50" spans="1:18" ht="120" x14ac:dyDescent="0.25">
      <c r="A50" s="8">
        <v>43</v>
      </c>
      <c r="B50" s="19">
        <f>'LISTA DE ITENS'!D60</f>
        <v>405861</v>
      </c>
      <c r="C50" s="20" t="str">
        <f>'LISTA DE ITENS'!E60</f>
        <v>FRASCO DE ALMOTOLIA 500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v>
      </c>
      <c r="D50" s="21">
        <v>9</v>
      </c>
      <c r="E50" s="21">
        <v>0</v>
      </c>
      <c r="F50" s="21">
        <v>0</v>
      </c>
      <c r="G50" s="21">
        <v>1</v>
      </c>
      <c r="H50" s="21">
        <v>4</v>
      </c>
      <c r="I50" s="21">
        <v>0</v>
      </c>
      <c r="J50" s="21">
        <v>4</v>
      </c>
      <c r="K50" s="21">
        <v>7</v>
      </c>
      <c r="L50" s="21">
        <v>0</v>
      </c>
      <c r="M50" s="21">
        <v>14</v>
      </c>
      <c r="N50" s="21">
        <v>2</v>
      </c>
      <c r="O50" s="21">
        <v>2</v>
      </c>
      <c r="P50" s="22">
        <v>43</v>
      </c>
      <c r="Q50" s="22" cm="1">
        <f t="array" ref="Q50">_xlfn.LET(
    _xlpm.BaseTotal, P50,
    _xlpm.QtdAtivos, COUNTIF(D50:O50, "&gt;0"),
    _xlpm.MediaAtiva, IF(_xlpm.QtdAtivos=0, 0, AVERAGEIF(D50:O50, "&gt;0")),
    _xlpm.DesvioAtivo, IF(_xlpm.QtdAtivos&lt;2, 0, _xlfn.STDEV.P(_xlfn._xlws.FILTER(D50:O50, D50:O50&gt;0))),
    _xlpm.CV, IF(_xlpm.MediaAtiva=0, 1, _xlpm.DesvioAtivo / _xlpm.MediaAtiva),
    _xlpm.MargemDinamica, _xlfn.IFS(
        _xlpm.CV &lt;= 0.15, 0.15,
        _xlpm.CV &lt;= 0.3, 0.2,
        _xlpm.CV &lt;= 0.5, 0.25,
        _xlpm.CV &lt;= 0.8, 0.35,
        TRUE, 0.5
    ),
    _xlpm.Proj3Meses, SUMPRODUCT(D50:F50, {3,2,1}) * 2,
    _xlpm.Proj12Meses, SUMPRODUCT(D50:O50,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80</v>
      </c>
      <c r="R50" s="23"/>
    </row>
    <row r="51" spans="1:18" ht="135" x14ac:dyDescent="0.25">
      <c r="A51" s="8">
        <v>44</v>
      </c>
      <c r="B51" s="19">
        <f>'LISTA DE ITENS'!D61</f>
        <v>400163</v>
      </c>
      <c r="C51" s="20" t="str">
        <f>'LISTA DE ITENS'!E61</f>
        <v>FRASCO DE ALMOTOLIA 500 ML, PONTA CURVA, ÂNGULO DE 90° PARTE MEDIAL, EM PLÁSTICO TRANSLÚCIDO OU TRANSPARENTE, INCOLOR, TAMPA ROSQUEADA COM VEDAÇÃO SEGURA, PONTEIRA COM CURVATURA QUE PROPICIE SAÍDA DO JATO DE FORMA FÁCIL E SEGURA, TAMPA PROTETORA FIXA AO BICO. MATERIAL RESISTENTE E SEGURO, COMPATÍVEL COM SOLUÇÃO ALCOÓLICA, FORMATO ANATÔMICO QUE FACILITE O MANUSEIO.</v>
      </c>
      <c r="D51" s="21">
        <v>0</v>
      </c>
      <c r="E51" s="21">
        <v>0</v>
      </c>
      <c r="F51" s="21">
        <v>0</v>
      </c>
      <c r="G51" s="21">
        <v>1</v>
      </c>
      <c r="H51" s="21">
        <v>9</v>
      </c>
      <c r="I51" s="21">
        <v>2</v>
      </c>
      <c r="J51" s="21">
        <v>8</v>
      </c>
      <c r="K51" s="21">
        <v>5</v>
      </c>
      <c r="L51" s="21">
        <v>0</v>
      </c>
      <c r="M51" s="21">
        <v>2</v>
      </c>
      <c r="N51" s="21">
        <v>2</v>
      </c>
      <c r="O51" s="21">
        <v>2</v>
      </c>
      <c r="P51" s="22">
        <v>31</v>
      </c>
      <c r="Q51" s="22" cm="1">
        <f t="array" ref="Q51">_xlfn.LET(
    _xlpm.BaseTotal, P51,
    _xlpm.QtdAtivos, COUNTIF(D51:O51, "&gt;0"),
    _xlpm.MediaAtiva, IF(_xlpm.QtdAtivos=0, 0, AVERAGEIF(D51:O51, "&gt;0")),
    _xlpm.DesvioAtivo, IF(_xlpm.QtdAtivos&lt;2, 0, _xlfn.STDEV.P(_xlfn._xlws.FILTER(D51:O51, D51:O51&gt;0))),
    _xlpm.CV, IF(_xlpm.MediaAtiva=0, 1, _xlpm.DesvioAtivo / _xlpm.MediaAtiva),
    _xlpm.MargemDinamica, _xlfn.IFS(
        _xlpm.CV &lt;= 0.15, 0.15,
        _xlpm.CV &lt;= 0.3, 0.2,
        _xlpm.CV &lt;= 0.5, 0.25,
        _xlpm.CV &lt;= 0.8, 0.35,
        TRUE, 0.5
    ),
    _xlpm.Proj3Meses, SUMPRODUCT(D51:F51, {3,2,1}) * 2,
    _xlpm.Proj12Meses, SUMPRODUCT(D51:O51,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50</v>
      </c>
      <c r="R51" s="23"/>
    </row>
    <row r="52" spans="1:18" ht="135" x14ac:dyDescent="0.25">
      <c r="A52" s="8">
        <v>45</v>
      </c>
      <c r="B52" s="19">
        <f>'LISTA DE ITENS'!D62</f>
        <v>400195</v>
      </c>
      <c r="C52" s="20" t="str">
        <f>'LISTA DE ITENS'!E62</f>
        <v>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v>
      </c>
      <c r="D52" s="21">
        <v>241</v>
      </c>
      <c r="E52" s="21">
        <v>198</v>
      </c>
      <c r="F52" s="21">
        <v>192</v>
      </c>
      <c r="G52" s="21">
        <v>272</v>
      </c>
      <c r="H52" s="21">
        <v>199</v>
      </c>
      <c r="I52" s="21">
        <v>157</v>
      </c>
      <c r="J52" s="21">
        <v>262</v>
      </c>
      <c r="K52" s="21">
        <v>159</v>
      </c>
      <c r="L52" s="21">
        <v>176</v>
      </c>
      <c r="M52" s="21">
        <v>138</v>
      </c>
      <c r="N52" s="21">
        <v>70</v>
      </c>
      <c r="O52" s="21">
        <v>280</v>
      </c>
      <c r="P52" s="22">
        <v>2344</v>
      </c>
      <c r="Q52" s="22" cm="1">
        <f t="array" ref="Q52">_xlfn.LET(
    _xlpm.BaseTotal, P52,
    _xlpm.QtdAtivos, COUNTIF(D52:O52, "&gt;0"),
    _xlpm.MediaAtiva, IF(_xlpm.QtdAtivos=0, 0, AVERAGEIF(D52:O52, "&gt;0")),
    _xlpm.DesvioAtivo, IF(_xlpm.QtdAtivos&lt;2, 0, _xlfn.STDEV.P(_xlfn._xlws.FILTER(D52:O52, D52:O52&gt;0))),
    _xlpm.CV, IF(_xlpm.MediaAtiva=0, 1, _xlpm.DesvioAtivo / _xlpm.MediaAtiva),
    _xlpm.MargemDinamica, _xlfn.IFS(
        _xlpm.CV &lt;= 0.15, 0.15,
        _xlpm.CV &lt;= 0.3, 0.2,
        _xlpm.CV &lt;= 0.5, 0.25,
        _xlpm.CV &lt;= 0.8, 0.35,
        TRUE, 0.5
    ),
    _xlpm.Proj3Meses, SUMPRODUCT(D52:F52, {3,2,1}) * 2,
    _xlpm.Proj12Meses, SUMPRODUCT(D52:O52,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3300</v>
      </c>
      <c r="R52" s="23"/>
    </row>
    <row r="53" spans="1:18" ht="105" x14ac:dyDescent="0.25">
      <c r="A53" s="8">
        <v>46</v>
      </c>
      <c r="B53" s="19">
        <f>'LISTA DE ITENS'!D63</f>
        <v>401720</v>
      </c>
      <c r="C53" s="20" t="str">
        <f>'LISTA DE ITENS'!E63</f>
        <v>FRASCO PLÁSTICO RÍGIDO PARA COLETA DE FEZES: LEITOSO, CAPACIDADE MÍNIMA DE 70 ML E MÁXIMA DE 90 ML, TAMPA ROSQUEÁVEL OU DE PRESSÃO COM FÁCIL ADAPTAÇÃO E VEDAÇÃO TOTAL, COM DISPOSITIVO QUE PERMITA COLETA DE FEZES (PÁ), NÃO DEVERÁ APRESENTAR PROTUBERÂNCIAS EXTERNAS, EMBALAGEM INDIVIDUAL.</v>
      </c>
      <c r="D53" s="21">
        <v>0</v>
      </c>
      <c r="E53" s="21">
        <v>0</v>
      </c>
      <c r="F53" s="21">
        <v>0</v>
      </c>
      <c r="G53" s="21">
        <v>0</v>
      </c>
      <c r="H53" s="21">
        <v>0</v>
      </c>
      <c r="I53" s="21">
        <v>0</v>
      </c>
      <c r="J53" s="21">
        <v>0</v>
      </c>
      <c r="K53" s="21">
        <v>0</v>
      </c>
      <c r="L53" s="21">
        <v>0</v>
      </c>
      <c r="M53" s="21">
        <v>0</v>
      </c>
      <c r="N53" s="21">
        <v>0</v>
      </c>
      <c r="O53" s="21">
        <v>0</v>
      </c>
      <c r="P53" s="22">
        <v>0</v>
      </c>
      <c r="Q53" s="22">
        <v>1000</v>
      </c>
      <c r="R53" s="22" t="s">
        <v>193</v>
      </c>
    </row>
    <row r="54" spans="1:18" ht="210" x14ac:dyDescent="0.25">
      <c r="A54" s="8">
        <v>47</v>
      </c>
      <c r="B54" s="19">
        <f>'LISTA DE ITENS'!D64</f>
        <v>400419</v>
      </c>
      <c r="C54" s="20" t="str">
        <f>'LISTA DE ITENS'!E64</f>
        <v>LÂMINA DE BISTURI Nº 11,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v>
      </c>
      <c r="D54" s="21">
        <v>120</v>
      </c>
      <c r="E54" s="21">
        <v>200</v>
      </c>
      <c r="F54" s="21">
        <v>0</v>
      </c>
      <c r="G54" s="21">
        <v>900</v>
      </c>
      <c r="H54" s="21">
        <v>0</v>
      </c>
      <c r="I54" s="21">
        <v>0</v>
      </c>
      <c r="J54" s="21">
        <v>0</v>
      </c>
      <c r="K54" s="21">
        <v>0</v>
      </c>
      <c r="L54" s="21">
        <v>0</v>
      </c>
      <c r="M54" s="21">
        <v>0</v>
      </c>
      <c r="N54" s="21">
        <v>0</v>
      </c>
      <c r="O54" s="21">
        <v>0</v>
      </c>
      <c r="P54" s="22">
        <v>1220</v>
      </c>
      <c r="Q54" s="22" cm="1">
        <f t="array" ref="Q54">_xlfn.LET(
    _xlpm.BaseTotal, P54,
    _xlpm.QtdAtivos, COUNTIF(D54:O54, "&gt;0"),
    _xlpm.MediaAtiva, IF(_xlpm.QtdAtivos=0, 0, AVERAGEIF(D54:O54, "&gt;0")),
    _xlpm.DesvioAtivo, IF(_xlpm.QtdAtivos&lt;2, 0, _xlfn.STDEV.P(_xlfn._xlws.FILTER(D54:O54, D54:O54&gt;0))),
    _xlpm.CV, IF(_xlpm.MediaAtiva=0, 1, _xlpm.DesvioAtivo / _xlpm.MediaAtiva),
    _xlpm.MargemDinamica, _xlfn.IFS(
        _xlpm.CV &lt;= 0.15, 0.15,
        _xlpm.CV &lt;= 0.3, 0.2,
        _xlpm.CV &lt;= 0.5, 0.25,
        _xlpm.CV &lt;= 0.8, 0.35,
        TRUE, 0.5
    ),
    _xlpm.Proj3Meses, SUMPRODUCT(D54:F54, {3,2,1}) * 2,
    _xlpm.Proj12Meses, SUMPRODUCT(D54:O54,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2800</v>
      </c>
      <c r="R54" s="23"/>
    </row>
    <row r="55" spans="1:18" ht="225" x14ac:dyDescent="0.25">
      <c r="A55" s="8">
        <v>48</v>
      </c>
      <c r="B55" s="19">
        <f>'LISTA DE ITENS'!D65</f>
        <v>400420</v>
      </c>
      <c r="C55" s="20" t="str">
        <f>'LISTA DE ITENS'!E65</f>
        <v>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v>
      </c>
      <c r="D55" s="21">
        <v>0</v>
      </c>
      <c r="E55" s="21">
        <v>15</v>
      </c>
      <c r="F55" s="21">
        <v>0</v>
      </c>
      <c r="G55" s="21">
        <v>100</v>
      </c>
      <c r="H55" s="21">
        <v>0</v>
      </c>
      <c r="I55" s="21">
        <v>1</v>
      </c>
      <c r="J55" s="21">
        <v>120</v>
      </c>
      <c r="K55" s="21">
        <v>4</v>
      </c>
      <c r="L55" s="21">
        <v>104</v>
      </c>
      <c r="M55" s="21">
        <v>0</v>
      </c>
      <c r="N55" s="21">
        <v>1</v>
      </c>
      <c r="O55" s="21">
        <v>100</v>
      </c>
      <c r="P55" s="22">
        <v>445</v>
      </c>
      <c r="Q55" s="22" cm="1">
        <f t="array" ref="Q55">_xlfn.LET(
    _xlpm.BaseTotal, P55,
    _xlpm.QtdAtivos, COUNTIF(D55:O55, "&gt;0"),
    _xlpm.MediaAtiva, IF(_xlpm.QtdAtivos=0, 0, AVERAGEIF(D55:O55, "&gt;0")),
    _xlpm.DesvioAtivo, IF(_xlpm.QtdAtivos&lt;2, 0, _xlfn.STDEV.P(_xlfn._xlws.FILTER(D55:O55, D55:O55&gt;0))),
    _xlpm.CV, IF(_xlpm.MediaAtiva=0, 1, _xlpm.DesvioAtivo / _xlpm.MediaAtiva),
    _xlpm.MargemDinamica, _xlfn.IFS(
        _xlpm.CV &lt;= 0.15, 0.15,
        _xlpm.CV &lt;= 0.3, 0.2,
        _xlpm.CV &lt;= 0.5, 0.25,
        _xlpm.CV &lt;= 0.8, 0.35,
        TRUE, 0.5
    ),
    _xlpm.Proj3Meses, SUMPRODUCT(D55:F55, {3,2,1}) * 2,
    _xlpm.Proj12Meses, SUMPRODUCT(D55:O55,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700</v>
      </c>
      <c r="R55" s="23"/>
    </row>
    <row r="56" spans="1:18" ht="225" x14ac:dyDescent="0.25">
      <c r="A56" s="8">
        <v>49</v>
      </c>
      <c r="B56" s="19">
        <f>'LISTA DE ITENS'!D66</f>
        <v>293947</v>
      </c>
      <c r="C56" s="20" t="str">
        <f>'LISTA DE ITENS'!E66</f>
        <v>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v>
      </c>
      <c r="D56" s="21">
        <v>400</v>
      </c>
      <c r="E56" s="21">
        <v>200</v>
      </c>
      <c r="F56" s="21">
        <v>300</v>
      </c>
      <c r="G56" s="21">
        <v>300</v>
      </c>
      <c r="H56" s="21">
        <v>100</v>
      </c>
      <c r="I56" s="21">
        <v>302</v>
      </c>
      <c r="J56" s="21">
        <v>300</v>
      </c>
      <c r="K56" s="21">
        <v>500</v>
      </c>
      <c r="L56" s="21">
        <v>100</v>
      </c>
      <c r="M56" s="21">
        <v>321</v>
      </c>
      <c r="N56" s="21">
        <v>403</v>
      </c>
      <c r="O56" s="21">
        <v>300</v>
      </c>
      <c r="P56" s="22">
        <v>3526</v>
      </c>
      <c r="Q56" s="22" cm="1">
        <f t="array" ref="Q56">_xlfn.LET(
    _xlpm.BaseTotal, P56,
    _xlpm.QtdAtivos, COUNTIF(D56:O56, "&gt;0"),
    _xlpm.MediaAtiva, IF(_xlpm.QtdAtivos=0, 0, AVERAGEIF(D56:O56, "&gt;0")),
    _xlpm.DesvioAtivo, IF(_xlpm.QtdAtivos&lt;2, 0, _xlfn.STDEV.P(_xlfn._xlws.FILTER(D56:O56, D56:O56&gt;0))),
    _xlpm.CV, IF(_xlpm.MediaAtiva=0, 1, _xlpm.DesvioAtivo / _xlpm.MediaAtiva),
    _xlpm.MargemDinamica, _xlfn.IFS(
        _xlpm.CV &lt;= 0.15, 0.15,
        _xlpm.CV &lt;= 0.3, 0.2,
        _xlpm.CV &lt;= 0.5, 0.25,
        _xlpm.CV &lt;= 0.8, 0.35,
        TRUE, 0.5
    ),
    _xlpm.Proj3Meses, SUMPRODUCT(D56:F56, {3,2,1}) * 2,
    _xlpm.Proj12Meses, SUMPRODUCT(D56:O56,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4800</v>
      </c>
      <c r="R56" s="23"/>
    </row>
    <row r="57" spans="1:18" ht="225" x14ac:dyDescent="0.25">
      <c r="A57" s="8">
        <v>50</v>
      </c>
      <c r="B57" s="19">
        <f>'LISTA DE ITENS'!D67</f>
        <v>293948</v>
      </c>
      <c r="C57" s="20" t="str">
        <f>'LISTA DE ITENS'!E67</f>
        <v>LÂMINA DE BISTURI Nº 20,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v>
      </c>
      <c r="D57" s="21">
        <v>0</v>
      </c>
      <c r="E57" s="21">
        <v>0</v>
      </c>
      <c r="F57" s="21">
        <v>100</v>
      </c>
      <c r="G57" s="21">
        <v>0</v>
      </c>
      <c r="H57" s="21">
        <v>0</v>
      </c>
      <c r="I57" s="21">
        <v>0</v>
      </c>
      <c r="J57" s="21">
        <v>0</v>
      </c>
      <c r="K57" s="21">
        <v>105</v>
      </c>
      <c r="L57" s="21">
        <v>100</v>
      </c>
      <c r="M57" s="21">
        <v>15</v>
      </c>
      <c r="N57" s="21">
        <v>11</v>
      </c>
      <c r="O57" s="21">
        <v>0</v>
      </c>
      <c r="P57" s="22">
        <v>331</v>
      </c>
      <c r="Q57" s="22" cm="1">
        <f t="array" ref="Q57">_xlfn.LET(
    _xlpm.BaseTotal, P57,
    _xlpm.QtdAtivos, COUNTIF(D57:O57, "&gt;0"),
    _xlpm.MediaAtiva, IF(_xlpm.QtdAtivos=0, 0, AVERAGEIF(D57:O57, "&gt;0")),
    _xlpm.DesvioAtivo, IF(_xlpm.QtdAtivos&lt;2, 0, _xlfn.STDEV.P(_xlfn._xlws.FILTER(D57:O57, D57:O57&gt;0))),
    _xlpm.CV, IF(_xlpm.MediaAtiva=0, 1, _xlpm.DesvioAtivo / _xlpm.MediaAtiva),
    _xlpm.MargemDinamica, _xlfn.IFS(
        _xlpm.CV &lt;= 0.15, 0.15,
        _xlpm.CV &lt;= 0.3, 0.2,
        _xlpm.CV &lt;= 0.5, 0.25,
        _xlpm.CV &lt;= 0.8, 0.35,
        TRUE, 0.5
    ),
    _xlpm.Proj3Meses, SUMPRODUCT(D57:F57, {3,2,1}) * 2,
    _xlpm.Proj12Meses, SUMPRODUCT(D57:O57,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500</v>
      </c>
      <c r="R57" s="23"/>
    </row>
    <row r="58" spans="1:18" ht="225" x14ac:dyDescent="0.25">
      <c r="A58" s="8">
        <v>51</v>
      </c>
      <c r="B58" s="19">
        <f>'LISTA DE ITENS'!D68</f>
        <v>293950</v>
      </c>
      <c r="C58" s="20" t="str">
        <f>'LISTA DE ITENS'!E68</f>
        <v>LÂMINA DE BISTURI Nº 22,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v>
      </c>
      <c r="D58" s="21">
        <v>0</v>
      </c>
      <c r="E58" s="21">
        <v>0</v>
      </c>
      <c r="F58" s="21">
        <v>0</v>
      </c>
      <c r="G58" s="21">
        <v>100</v>
      </c>
      <c r="H58" s="21">
        <v>0</v>
      </c>
      <c r="I58" s="21">
        <v>0</v>
      </c>
      <c r="J58" s="21">
        <v>100</v>
      </c>
      <c r="K58" s="21">
        <v>0</v>
      </c>
      <c r="L58" s="21">
        <v>0</v>
      </c>
      <c r="M58" s="21">
        <v>0</v>
      </c>
      <c r="N58" s="21">
        <v>1</v>
      </c>
      <c r="O58" s="21">
        <v>200</v>
      </c>
      <c r="P58" s="22">
        <v>401</v>
      </c>
      <c r="Q58" s="22" cm="1">
        <f t="array" ref="Q58">_xlfn.LET(
    _xlpm.BaseTotal, P58,
    _xlpm.QtdAtivos, COUNTIF(D58:O58, "&gt;0"),
    _xlpm.MediaAtiva, IF(_xlpm.QtdAtivos=0, 0, AVERAGEIF(D58:O58, "&gt;0")),
    _xlpm.DesvioAtivo, IF(_xlpm.QtdAtivos&lt;2, 0, _xlfn.STDEV.P(_xlfn._xlws.FILTER(D58:O58, D58:O58&gt;0))),
    _xlpm.CV, IF(_xlpm.MediaAtiva=0, 1, _xlpm.DesvioAtivo / _xlpm.MediaAtiva),
    _xlpm.MargemDinamica, _xlfn.IFS(
        _xlpm.CV &lt;= 0.15, 0.15,
        _xlpm.CV &lt;= 0.3, 0.2,
        _xlpm.CV &lt;= 0.5, 0.25,
        _xlpm.CV &lt;= 0.8, 0.35,
        TRUE, 0.5
    ),
    _xlpm.Proj3Meses, SUMPRODUCT(D58:F58, {3,2,1}) * 2,
    _xlpm.Proj12Meses, SUMPRODUCT(D58:O58,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600</v>
      </c>
      <c r="R58" s="23"/>
    </row>
    <row r="59" spans="1:18" ht="225" x14ac:dyDescent="0.25">
      <c r="A59" s="8">
        <v>52</v>
      </c>
      <c r="B59" s="19">
        <f>'LISTA DE ITENS'!D69</f>
        <v>293951</v>
      </c>
      <c r="C59" s="20" t="str">
        <f>'LISTA DE ITENS'!E69</f>
        <v>LÂMINA DE BISTURI Nº 23,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v>
      </c>
      <c r="D59" s="21">
        <v>0</v>
      </c>
      <c r="E59" s="21">
        <v>0</v>
      </c>
      <c r="F59" s="21">
        <v>0</v>
      </c>
      <c r="G59" s="21">
        <v>0</v>
      </c>
      <c r="H59" s="21">
        <v>100</v>
      </c>
      <c r="I59" s="21">
        <v>0</v>
      </c>
      <c r="J59" s="21">
        <v>100</v>
      </c>
      <c r="K59" s="21">
        <v>5</v>
      </c>
      <c r="L59" s="21">
        <v>500</v>
      </c>
      <c r="M59" s="21">
        <v>0</v>
      </c>
      <c r="N59" s="21">
        <v>0</v>
      </c>
      <c r="O59" s="21">
        <v>0</v>
      </c>
      <c r="P59" s="22">
        <v>705</v>
      </c>
      <c r="Q59" s="22" cm="1">
        <f t="array" ref="Q59">_xlfn.LET(
    _xlpm.BaseTotal, P59,
    _xlpm.QtdAtivos, COUNTIF(D59:O59, "&gt;0"),
    _xlpm.MediaAtiva, IF(_xlpm.QtdAtivos=0, 0, AVERAGEIF(D59:O59, "&gt;0")),
    _xlpm.DesvioAtivo, IF(_xlpm.QtdAtivos&lt;2, 0, _xlfn.STDEV.P(_xlfn._xlws.FILTER(D59:O59, D59:O59&gt;0))),
    _xlpm.CV, IF(_xlpm.MediaAtiva=0, 1, _xlpm.DesvioAtivo / _xlpm.MediaAtiva),
    _xlpm.MargemDinamica, _xlfn.IFS(
        _xlpm.CV &lt;= 0.15, 0.15,
        _xlpm.CV &lt;= 0.3, 0.2,
        _xlpm.CV &lt;= 0.5, 0.25,
        _xlpm.CV &lt;= 0.8, 0.35,
        TRUE, 0.5
    ),
    _xlpm.Proj3Meses, SUMPRODUCT(D59:F59, {3,2,1}) * 2,
    _xlpm.Proj12Meses, SUMPRODUCT(D59:O59,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1100</v>
      </c>
      <c r="R59" s="23"/>
    </row>
    <row r="60" spans="1:18" ht="225" x14ac:dyDescent="0.25">
      <c r="A60" s="8">
        <v>53</v>
      </c>
      <c r="B60" s="19">
        <f>'LISTA DE ITENS'!D70</f>
        <v>293969</v>
      </c>
      <c r="C60" s="20" t="str">
        <f>'LISTA DE ITENS'!E70</f>
        <v>LÂMINA DE BISTURI Nº 24,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v>
      </c>
      <c r="D60" s="21">
        <v>900</v>
      </c>
      <c r="E60" s="21">
        <v>601</v>
      </c>
      <c r="F60" s="21">
        <v>1000</v>
      </c>
      <c r="G60" s="21">
        <v>700</v>
      </c>
      <c r="H60" s="21">
        <v>600</v>
      </c>
      <c r="I60" s="21">
        <v>540</v>
      </c>
      <c r="J60" s="21">
        <v>1300</v>
      </c>
      <c r="K60" s="21">
        <v>602</v>
      </c>
      <c r="L60" s="21">
        <v>1000</v>
      </c>
      <c r="M60" s="21">
        <v>832</v>
      </c>
      <c r="N60" s="21">
        <v>1101</v>
      </c>
      <c r="O60" s="21">
        <v>900</v>
      </c>
      <c r="P60" s="22">
        <v>10076</v>
      </c>
      <c r="Q60" s="22" cm="1">
        <f t="array" ref="Q60">_xlfn.LET(
    _xlpm.BaseTotal, P60,
    _xlpm.QtdAtivos, COUNTIF(D60:O60, "&gt;0"),
    _xlpm.MediaAtiva, IF(_xlpm.QtdAtivos=0, 0, AVERAGEIF(D60:O60, "&gt;0")),
    _xlpm.DesvioAtivo, IF(_xlpm.QtdAtivos&lt;2, 0, _xlfn.STDEV.P(_xlfn._xlws.FILTER(D60:O60, D60:O60&gt;0))),
    _xlpm.CV, IF(_xlpm.MediaAtiva=0, 1, _xlpm.DesvioAtivo / _xlpm.MediaAtiva),
    _xlpm.MargemDinamica, _xlfn.IFS(
        _xlpm.CV &lt;= 0.15, 0.15,
        _xlpm.CV &lt;= 0.3, 0.2,
        _xlpm.CV &lt;= 0.5, 0.25,
        _xlpm.CV &lt;= 0.8, 0.35,
        TRUE, 0.5
    ),
    _xlpm.Proj3Meses, SUMPRODUCT(D60:F60, {3,2,1}) * 2,
    _xlpm.Proj12Meses, SUMPRODUCT(D60:O60,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12100</v>
      </c>
      <c r="R60" s="23"/>
    </row>
    <row r="61" spans="1:18" ht="75" x14ac:dyDescent="0.25">
      <c r="A61" s="8">
        <v>54</v>
      </c>
      <c r="B61" s="19" t="str">
        <f>'LISTA DE ITENS'!D71</f>
        <v xml:space="preserve">ITEM NOVO </v>
      </c>
      <c r="C61" s="20" t="str">
        <f>'LISTA DE ITENS'!E71</f>
        <v>Lenço DE NÃO TECIDO IMPREGNADO COM ÁLCOOL ISOPROPÍLICO 70%, para uso externo em antissepsia de pele e assepsia de conectores, medidas aproximadas 3 cm x 6 cm, embalagem individual em SACHÊ. Estéril. Uso único</v>
      </c>
      <c r="D61" s="21">
        <v>0</v>
      </c>
      <c r="E61" s="21">
        <v>0</v>
      </c>
      <c r="F61" s="21">
        <v>0</v>
      </c>
      <c r="G61" s="21">
        <v>0</v>
      </c>
      <c r="H61" s="21">
        <v>0</v>
      </c>
      <c r="I61" s="21">
        <v>0</v>
      </c>
      <c r="J61" s="21">
        <v>0</v>
      </c>
      <c r="K61" s="21">
        <v>0</v>
      </c>
      <c r="L61" s="21">
        <v>0</v>
      </c>
      <c r="M61" s="21">
        <v>0</v>
      </c>
      <c r="N61" s="21">
        <v>0</v>
      </c>
      <c r="O61" s="21">
        <v>0</v>
      </c>
      <c r="P61" s="22">
        <v>0</v>
      </c>
      <c r="Q61" s="22">
        <v>60000</v>
      </c>
      <c r="R61" s="22" t="s">
        <v>192</v>
      </c>
    </row>
    <row r="62" spans="1:18" ht="165" x14ac:dyDescent="0.25">
      <c r="A62" s="8">
        <v>55</v>
      </c>
      <c r="B62" s="19">
        <f>'LISTA DE ITENS'!D72</f>
        <v>275133</v>
      </c>
      <c r="C62" s="20" t="str">
        <f>'LISTA DE ITENS'!E72</f>
        <v>LENÇOL DESCARTÁVEL, MATERIAL PAPEL (100% CELULOSE), MEDIDAS: 70 CM X 50 M. APLICAÇÃO MACA HOSPITALAR. DE FÁCIL MANUSEIO, MATERIAL COM TEXTURA UNIFORME, ABSORVENTE, COM MÁXIMA RESISTÊNCIA A TRAÇÃO À ÚMIDO E A SECO, MACIO, ATÓXICO, HIPOALERGÊNICO, ISENTO DE IRRITANTES DÉRMICOS, RESÍDUOS, IMPUREZAS E ODOR DESAGRADÁVEL. NÃO ESTÉRIL. EMBALAGEM INDIVIDUAL, IMPERMEÁVEL, COM IDENTIFICAÇÃO DO PRODUTO, VALIDADE E LOTE. APRESENTAÇÃO ROLO COM 50 METROS.</v>
      </c>
      <c r="D62" s="21">
        <v>168</v>
      </c>
      <c r="E62" s="21">
        <v>208</v>
      </c>
      <c r="F62" s="21">
        <v>168</v>
      </c>
      <c r="G62" s="21">
        <v>312</v>
      </c>
      <c r="H62" s="21">
        <v>226</v>
      </c>
      <c r="I62" s="21">
        <v>250</v>
      </c>
      <c r="J62" s="21">
        <v>256</v>
      </c>
      <c r="K62" s="21">
        <v>234</v>
      </c>
      <c r="L62" s="21">
        <v>265</v>
      </c>
      <c r="M62" s="21">
        <v>272</v>
      </c>
      <c r="N62" s="21">
        <v>290</v>
      </c>
      <c r="O62" s="21">
        <v>256</v>
      </c>
      <c r="P62" s="22">
        <v>2905</v>
      </c>
      <c r="Q62" s="22" cm="1">
        <f t="array" ref="Q62">_xlfn.LET(
    _xlpm.BaseTotal, P62,
    _xlpm.QtdAtivos, COUNTIF(D62:O62, "&gt;0"),
    _xlpm.MediaAtiva, IF(_xlpm.QtdAtivos=0, 0, AVERAGEIF(D62:O62, "&gt;0")),
    _xlpm.DesvioAtivo, IF(_xlpm.QtdAtivos&lt;2, 0, _xlfn.STDEV.P(_xlfn._xlws.FILTER(D62:O62, D62:O62&gt;0))),
    _xlpm.CV, IF(_xlpm.MediaAtiva=0, 1, _xlpm.DesvioAtivo / _xlpm.MediaAtiva),
    _xlpm.MargemDinamica, _xlfn.IFS(
        _xlpm.CV &lt;= 0.15, 0.15,
        _xlpm.CV &lt;= 0.3, 0.2,
        _xlpm.CV &lt;= 0.5, 0.25,
        _xlpm.CV &lt;= 0.8, 0.35,
        TRUE, 0.5
    ),
    _xlpm.Proj3Meses, SUMPRODUCT(D62:F62, {3,2,1}) * 2,
    _xlpm.Proj12Meses, SUMPRODUCT(D62:O62,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3500</v>
      </c>
      <c r="R62" s="23"/>
    </row>
    <row r="63" spans="1:18" ht="150" x14ac:dyDescent="0.25">
      <c r="A63" s="8">
        <v>56</v>
      </c>
      <c r="B63" s="19">
        <f>'LISTA DE ITENS'!D73</f>
        <v>407295</v>
      </c>
      <c r="C63" s="20" t="str">
        <f>'LISTA DE ITENS'!E73</f>
        <v>Lenços UMEDECIDOS PARA BANHO impregnados com Dimeticona 0,3%: em tecido macio; embebidos em substâncias hidratantes e surfactantes; livre de álcool na composição; sem fragrância; acondicionada em embalagem com etiqueta auto adesiva para abertura e fechamento; no mínimo 8 unidades de lenços em cada embalagem; DIMENSÕES MÍNIMAS DE 18 cm x 21 cm; permitido aquecimento em micro-ondas. Lenços UMEDECIDOS PARA BANHO impregnados com Dimeticona 0,3%</v>
      </c>
      <c r="D63" s="21">
        <v>62</v>
      </c>
      <c r="E63" s="21">
        <v>21</v>
      </c>
      <c r="F63" s="21">
        <v>0</v>
      </c>
      <c r="G63" s="21">
        <v>0</v>
      </c>
      <c r="H63" s="21">
        <v>0</v>
      </c>
      <c r="I63" s="21">
        <v>0</v>
      </c>
      <c r="J63" s="21">
        <v>0</v>
      </c>
      <c r="K63" s="21">
        <v>0</v>
      </c>
      <c r="L63" s="21">
        <v>0</v>
      </c>
      <c r="M63" s="21">
        <v>0</v>
      </c>
      <c r="N63" s="21">
        <v>0</v>
      </c>
      <c r="O63" s="21">
        <v>0</v>
      </c>
      <c r="P63" s="22">
        <v>0</v>
      </c>
      <c r="Q63" s="22">
        <v>4000</v>
      </c>
      <c r="R63" s="22" t="s">
        <v>193</v>
      </c>
    </row>
    <row r="64" spans="1:18" ht="75" x14ac:dyDescent="0.25">
      <c r="A64" s="8">
        <v>57</v>
      </c>
      <c r="B64" s="19">
        <f>'LISTA DE ITENS'!D74</f>
        <v>404107</v>
      </c>
      <c r="C64" s="20" t="str">
        <f>'LISTA DE ITENS'!E74</f>
        <v>PAPEL PARA ECG - IMPRESSÃO TERMOSSENSÍVEL, APLICAÇÃO: IMPRESSÃO DE EXAMES DE ELETROCARDIÓGRAFO. DIMENSÕES: 80 MM X 30 M. COMPATÍVEL COM O ELETROCARDIÓGRAFO MODELO COMPASSUS 3000</v>
      </c>
      <c r="D64" s="21">
        <v>3</v>
      </c>
      <c r="E64" s="21">
        <v>2</v>
      </c>
      <c r="F64" s="21">
        <v>1</v>
      </c>
      <c r="G64" s="21">
        <v>0</v>
      </c>
      <c r="H64" s="21">
        <v>3</v>
      </c>
      <c r="I64" s="21">
        <v>0</v>
      </c>
      <c r="J64" s="21">
        <v>5</v>
      </c>
      <c r="K64" s="21">
        <v>6</v>
      </c>
      <c r="L64" s="21">
        <v>2</v>
      </c>
      <c r="M64" s="21">
        <v>7</v>
      </c>
      <c r="N64" s="21">
        <v>2</v>
      </c>
      <c r="O64" s="21">
        <v>0</v>
      </c>
      <c r="P64" s="22">
        <v>31</v>
      </c>
      <c r="Q64" s="22" cm="1">
        <f t="array" ref="Q64">_xlfn.LET(
    _xlpm.BaseTotal, P64,
    _xlpm.QtdAtivos, COUNTIF(D64:O64, "&gt;0"),
    _xlpm.MediaAtiva, IF(_xlpm.QtdAtivos=0, 0, AVERAGEIF(D64:O64, "&gt;0")),
    _xlpm.DesvioAtivo, IF(_xlpm.QtdAtivos&lt;2, 0, _xlfn.STDEV.P(_xlfn._xlws.FILTER(D64:O64, D64:O64&gt;0))),
    _xlpm.CV, IF(_xlpm.MediaAtiva=0, 1, _xlpm.DesvioAtivo / _xlpm.MediaAtiva),
    _xlpm.MargemDinamica, _xlfn.IFS(
        _xlpm.CV &lt;= 0.15, 0.15,
        _xlpm.CV &lt;= 0.3, 0.2,
        _xlpm.CV &lt;= 0.5, 0.25,
        _xlpm.CV &lt;= 0.8, 0.35,
        TRUE, 0.5
    ),
    _xlpm.Proj3Meses, SUMPRODUCT(D64:F64, {3,2,1}) * 2,
    _xlpm.Proj12Meses, SUMPRODUCT(D64:O64,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50</v>
      </c>
      <c r="R64" s="23"/>
    </row>
    <row r="65" spans="1:18" ht="75" x14ac:dyDescent="0.25">
      <c r="A65" s="8">
        <v>58</v>
      </c>
      <c r="B65" s="19">
        <f>'LISTA DE ITENS'!D75</f>
        <v>400424</v>
      </c>
      <c r="C65" s="20" t="str">
        <f>'LISTA DE ITENS'!E75</f>
        <v>PAPEL PARA ECG, MILIMETRADO, APLICAÇÃO: IMPRESSÃO DE EXAMES DE ELETROCARDIÓGRAFO. DIMENSÕES: 210 MM X 30 M. COMPATÍVEL COM A IMPRESSORA ELETROCARDIÓGRAFO GANGZHOU 3 RAY modelo: ECG-5512-B.</v>
      </c>
      <c r="D65" s="21">
        <v>4</v>
      </c>
      <c r="E65" s="21">
        <v>13</v>
      </c>
      <c r="F65" s="21">
        <v>6</v>
      </c>
      <c r="G65" s="21">
        <v>35</v>
      </c>
      <c r="H65" s="21">
        <v>22</v>
      </c>
      <c r="I65" s="21">
        <v>10</v>
      </c>
      <c r="J65" s="21">
        <v>22</v>
      </c>
      <c r="K65" s="21">
        <v>19</v>
      </c>
      <c r="L65" s="21">
        <v>31</v>
      </c>
      <c r="M65" s="21">
        <v>32</v>
      </c>
      <c r="N65" s="21">
        <v>15</v>
      </c>
      <c r="O65" s="21">
        <v>34</v>
      </c>
      <c r="P65" s="22">
        <v>243</v>
      </c>
      <c r="Q65" s="22" cm="1">
        <f t="array" ref="Q65">_xlfn.LET(
    _xlpm.BaseTotal, P65,
    _xlpm.QtdAtivos, COUNTIF(D65:O65, "&gt;0"),
    _xlpm.MediaAtiva, IF(_xlpm.QtdAtivos=0, 0, AVERAGEIF(D65:O65, "&gt;0")),
    _xlpm.DesvioAtivo, IF(_xlpm.QtdAtivos&lt;2, 0, _xlfn.STDEV.P(_xlfn._xlws.FILTER(D65:O65, D65:O65&gt;0))),
    _xlpm.CV, IF(_xlpm.MediaAtiva=0, 1, _xlpm.DesvioAtivo / _xlpm.MediaAtiva),
    _xlpm.MargemDinamica, _xlfn.IFS(
        _xlpm.CV &lt;= 0.15, 0.15,
        _xlpm.CV &lt;= 0.3, 0.2,
        _xlpm.CV &lt;= 0.5, 0.25,
        _xlpm.CV &lt;= 0.8, 0.35,
        TRUE, 0.5
    ),
    _xlpm.Proj3Meses, SUMPRODUCT(D65:F65, {3,2,1}) * 2,
    _xlpm.Proj12Meses, SUMPRODUCT(D65:O65,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400</v>
      </c>
      <c r="R65" s="23"/>
    </row>
    <row r="66" spans="1:18" ht="135" x14ac:dyDescent="0.25">
      <c r="A66" s="8">
        <v>59</v>
      </c>
      <c r="B66" s="19">
        <f>'LISTA DE ITENS'!D76</f>
        <v>403581</v>
      </c>
      <c r="C66" s="20" t="str">
        <f>'LISTA DE ITENS'!E76</f>
        <v>PÁS ADESIVAS DESCARTÁVEIS MULTIFUNCIONAIS, TAMANHO INFANTIL, PARA USO EM MODO DEA (DESFIBRILADOR EXTERNO AUTOMÁTICO) MARCAPASSO E MONITORAÇÃO, COMPATÍVEIS COM O CARDIOVERSOR. CONJUNTO DE DOIS ELETRODOS MULTIFUNÇÕES PRÉ-CONECTADOS. SEM RISCO DE QUEIMADURAS ACIDENTAIS. MATERIAL DEVE SER COMPATÍVEL COM EQUIPAMENTO CARDIOVERSOR CARDIOMAX.</v>
      </c>
      <c r="D66" s="21">
        <v>0</v>
      </c>
      <c r="E66" s="21">
        <v>0</v>
      </c>
      <c r="F66" s="21">
        <v>1</v>
      </c>
      <c r="G66" s="21">
        <v>0</v>
      </c>
      <c r="H66" s="21">
        <v>0</v>
      </c>
      <c r="I66" s="21">
        <v>3</v>
      </c>
      <c r="J66" s="21">
        <v>0</v>
      </c>
      <c r="K66" s="21">
        <v>0</v>
      </c>
      <c r="L66" s="21">
        <v>0</v>
      </c>
      <c r="M66" s="21">
        <v>0</v>
      </c>
      <c r="N66" s="21">
        <v>2</v>
      </c>
      <c r="O66" s="21">
        <v>0</v>
      </c>
      <c r="P66" s="22">
        <v>6</v>
      </c>
      <c r="Q66" s="22">
        <v>20</v>
      </c>
      <c r="R66" s="23"/>
    </row>
    <row r="67" spans="1:18" ht="30" x14ac:dyDescent="0.25">
      <c r="A67" s="8">
        <v>60</v>
      </c>
      <c r="B67" s="19">
        <f>'LISTA DE ITENS'!D77</f>
        <v>400451</v>
      </c>
      <c r="C67" s="20" t="str">
        <f>'LISTA DE ITENS'!E77</f>
        <v>PASTA CONDUTORA PARA ELETROENCEFALOGRAMA (EEG). APRESENTAÇÃO: POTE 1KG</v>
      </c>
      <c r="D67" s="21">
        <v>3</v>
      </c>
      <c r="E67" s="21">
        <v>0</v>
      </c>
      <c r="F67" s="21">
        <v>0</v>
      </c>
      <c r="G67" s="21">
        <v>2</v>
      </c>
      <c r="H67" s="21">
        <v>0</v>
      </c>
      <c r="I67" s="21">
        <v>3</v>
      </c>
      <c r="J67" s="21">
        <v>0</v>
      </c>
      <c r="K67" s="21">
        <v>0</v>
      </c>
      <c r="L67" s="21">
        <v>4</v>
      </c>
      <c r="M67" s="21">
        <v>2</v>
      </c>
      <c r="N67" s="21">
        <v>2</v>
      </c>
      <c r="O67" s="21">
        <v>3</v>
      </c>
      <c r="P67" s="22">
        <v>19</v>
      </c>
      <c r="Q67" s="22" cm="1">
        <f t="array" ref="Q67">_xlfn.LET(
    _xlpm.BaseTotal, P67,
    _xlpm.QtdAtivos, COUNTIF(D67:O67, "&gt;0"),
    _xlpm.MediaAtiva, IF(_xlpm.QtdAtivos=0, 0, AVERAGEIF(D67:O67, "&gt;0")),
    _xlpm.DesvioAtivo, IF(_xlpm.QtdAtivos&lt;2, 0, _xlfn.STDEV.P(_xlfn._xlws.FILTER(D67:O67, D67:O67&gt;0))),
    _xlpm.CV, IF(_xlpm.MediaAtiva=0, 1, _xlpm.DesvioAtivo / _xlpm.MediaAtiva),
    _xlpm.MargemDinamica, _xlfn.IFS(
        _xlpm.CV &lt;= 0.15, 0.15,
        _xlpm.CV &lt;= 0.3, 0.2,
        _xlpm.CV &lt;= 0.5, 0.25,
        _xlpm.CV &lt;= 0.8, 0.35,
        TRUE, 0.5
    ),
    _xlpm.Proj3Meses, SUMPRODUCT(D67:F67, {3,2,1}) * 2,
    _xlpm.Proj12Meses, SUMPRODUCT(D67:O67,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30</v>
      </c>
      <c r="R67" s="23"/>
    </row>
    <row r="68" spans="1:18" ht="210" x14ac:dyDescent="0.25">
      <c r="A68" s="8">
        <v>61</v>
      </c>
      <c r="B68" s="19">
        <f>'LISTA DE ITENS'!D78</f>
        <v>8320</v>
      </c>
      <c r="C68" s="20" t="str">
        <f>'LISTA DE ITENS'!E78</f>
        <v>PRESERVATIVO MASCULINO EM LÁTEX - SEM LUBRIFICANTE - CONFECCIONADO COM BORRACHA DE LÁTEX NATURAL VULCANIZADO, NÃO LUBRIFICADO,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v>
      </c>
      <c r="D68" s="21">
        <v>20</v>
      </c>
      <c r="E68" s="21">
        <v>65</v>
      </c>
      <c r="F68" s="21">
        <v>60</v>
      </c>
      <c r="G68" s="21">
        <v>75</v>
      </c>
      <c r="H68" s="21">
        <v>70</v>
      </c>
      <c r="I68" s="21">
        <v>105</v>
      </c>
      <c r="J68" s="21">
        <v>80</v>
      </c>
      <c r="K68" s="21">
        <v>25</v>
      </c>
      <c r="L68" s="21">
        <v>130</v>
      </c>
      <c r="M68" s="21">
        <v>110</v>
      </c>
      <c r="N68" s="21">
        <v>140</v>
      </c>
      <c r="O68" s="21">
        <v>110</v>
      </c>
      <c r="P68" s="22">
        <v>990</v>
      </c>
      <c r="Q68" s="22" cm="1">
        <f t="array" ref="Q68">_xlfn.LET(
    _xlpm.BaseTotal, P68,
    _xlpm.QtdAtivos, COUNTIF(D68:O68, "&gt;0"),
    _xlpm.MediaAtiva, IF(_xlpm.QtdAtivos=0, 0, AVERAGEIF(D68:O68, "&gt;0")),
    _xlpm.DesvioAtivo, IF(_xlpm.QtdAtivos&lt;2, 0, _xlfn.STDEV.P(_xlfn._xlws.FILTER(D68:O68, D68:O68&gt;0))),
    _xlpm.CV, IF(_xlpm.MediaAtiva=0, 1, _xlpm.DesvioAtivo / _xlpm.MediaAtiva),
    _xlpm.MargemDinamica, _xlfn.IFS(
        _xlpm.CV &lt;= 0.15, 0.15,
        _xlpm.CV &lt;= 0.3, 0.2,
        _xlpm.CV &lt;= 0.5, 0.25,
        _xlpm.CV &lt;= 0.8, 0.35,
        TRUE, 0.5
    ),
    _xlpm.Proj3Meses, SUMPRODUCT(D68:F68, {3,2,1}) * 2,
    _xlpm.Proj12Meses, SUMPRODUCT(D68:O68,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1300</v>
      </c>
      <c r="R68" s="23"/>
    </row>
    <row r="69" spans="1:18" ht="165" x14ac:dyDescent="0.25">
      <c r="A69" s="8">
        <v>62</v>
      </c>
      <c r="B69" s="19">
        <f>'LISTA DE ITENS'!D79</f>
        <v>403543</v>
      </c>
      <c r="C69" s="20" t="str">
        <f>'LISTA DE ITENS'!E79</f>
        <v>ROLO DE RIBBON PARA IMPRESSÃO POR TERMOTRANSFERÊNCIA. T.T.R. PELÍCULA PLÁSTICA PRETO COM ADITIVO PARA ESCORREGAMENTO. TINTA DO LADO EXTERNO DA BOBINA. PARA IMPRESSÃO RESISTENTE COM ALTO COMPONENTE DE RESINA. RESISTÊNCIA A AGENTES ABRASIVOS, COMO ÁLCOOL E OUTROS COM ALTA PERFORMANCE EM POLIETILENO, POLIPROPILENO (BOPP), POLIÉSTER, VINIL E NYLON. MEDIDA 55 MM DE LARGURA E 600 METROS DE COMPRIMENTO EM CADA ROLO. COMPATÍVEL COM A MÁQUINA UNITALIZADORA OPUSPAC 30X</v>
      </c>
      <c r="D69" s="21">
        <v>0</v>
      </c>
      <c r="E69" s="21">
        <v>1</v>
      </c>
      <c r="F69" s="21">
        <v>1</v>
      </c>
      <c r="G69" s="21">
        <v>0</v>
      </c>
      <c r="H69" s="21">
        <v>3</v>
      </c>
      <c r="I69" s="21">
        <v>0</v>
      </c>
      <c r="J69" s="21">
        <v>0</v>
      </c>
      <c r="K69" s="21">
        <v>0</v>
      </c>
      <c r="L69" s="21">
        <v>1</v>
      </c>
      <c r="M69" s="21">
        <v>0</v>
      </c>
      <c r="N69" s="21">
        <v>0</v>
      </c>
      <c r="O69" s="21">
        <v>0</v>
      </c>
      <c r="P69" s="22">
        <v>6</v>
      </c>
      <c r="Q69" s="22" cm="1">
        <f t="array" ref="Q69">_xlfn.LET(
    _xlpm.BaseTotal, P69,
    _xlpm.QtdAtivos, COUNTIF(D69:O69, "&gt;0"),
    _xlpm.MediaAtiva, IF(_xlpm.QtdAtivos=0, 0, AVERAGEIF(D69:O69, "&gt;0")),
    _xlpm.DesvioAtivo, IF(_xlpm.QtdAtivos&lt;2, 0, _xlfn.STDEV.P(_xlfn._xlws.FILTER(D69:O69, D69:O69&gt;0))),
    _xlpm.CV, IF(_xlpm.MediaAtiva=0, 1, _xlpm.DesvioAtivo / _xlpm.MediaAtiva),
    _xlpm.MargemDinamica, _xlfn.IFS(
        _xlpm.CV &lt;= 0.15, 0.15,
        _xlpm.CV &lt;= 0.3, 0.2,
        _xlpm.CV &lt;= 0.5, 0.25,
        _xlpm.CV &lt;= 0.8, 0.35,
        TRUE, 0.5
    ),
    _xlpm.Proj3Meses, SUMPRODUCT(D69:F69, {3,2,1}) * 2,
    _xlpm.Proj12Meses, SUMPRODUCT(D69:O69,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11</v>
      </c>
      <c r="R69" s="23"/>
    </row>
    <row r="70" spans="1:18" ht="165" x14ac:dyDescent="0.25">
      <c r="A70" s="8">
        <v>63</v>
      </c>
      <c r="B70" s="19">
        <f>'LISTA DE ITENS'!D80</f>
        <v>400379</v>
      </c>
      <c r="C70" s="20" t="str">
        <f>'LISTA DE ITENS'!E80</f>
        <v>SACO PLÁSTICO DESCARTÁVEL PARA CADÁVER ADULTO, DIMENSÕES APROXIMADAS DE 90 CM X 220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v>
      </c>
      <c r="D70" s="21">
        <v>15</v>
      </c>
      <c r="E70" s="21">
        <v>10</v>
      </c>
      <c r="F70" s="21">
        <v>11</v>
      </c>
      <c r="G70" s="21">
        <v>16</v>
      </c>
      <c r="H70" s="21">
        <v>13</v>
      </c>
      <c r="I70" s="21">
        <v>9</v>
      </c>
      <c r="J70" s="21">
        <v>20</v>
      </c>
      <c r="K70" s="21">
        <v>9</v>
      </c>
      <c r="L70" s="21">
        <v>15</v>
      </c>
      <c r="M70" s="21">
        <v>14</v>
      </c>
      <c r="N70" s="21">
        <v>8</v>
      </c>
      <c r="O70" s="21">
        <v>18</v>
      </c>
      <c r="P70" s="22">
        <v>158</v>
      </c>
      <c r="Q70" s="22" cm="1">
        <f t="array" ref="Q70">_xlfn.LET(
    _xlpm.BaseTotal, P70,
    _xlpm.QtdAtivos, COUNTIF(D70:O70, "&gt;0"),
    _xlpm.MediaAtiva, IF(_xlpm.QtdAtivos=0, 0, AVERAGEIF(D70:O70, "&gt;0")),
    _xlpm.DesvioAtivo, IF(_xlpm.QtdAtivos&lt;2, 0, _xlfn.STDEV.P(_xlfn._xlws.FILTER(D70:O70, D70:O70&gt;0))),
    _xlpm.CV, IF(_xlpm.MediaAtiva=0, 1, _xlpm.DesvioAtivo / _xlpm.MediaAtiva),
    _xlpm.MargemDinamica, _xlfn.IFS(
        _xlpm.CV &lt;= 0.15, 0.15,
        _xlpm.CV &lt;= 0.3, 0.2,
        _xlpm.CV &lt;= 0.5, 0.25,
        _xlpm.CV &lt;= 0.8, 0.35,
        TRUE, 0.5
    ),
    _xlpm.Proj3Meses, SUMPRODUCT(D70:F70, {3,2,1}) * 2,
    _xlpm.Proj12Meses, SUMPRODUCT(D70:O70,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v>
      </c>
      <c r="R70" s="23"/>
    </row>
    <row r="71" spans="1:18" ht="150" x14ac:dyDescent="0.25">
      <c r="A71" s="8">
        <v>64</v>
      </c>
      <c r="B71" s="19">
        <f>'LISTA DE ITENS'!D81</f>
        <v>402359</v>
      </c>
      <c r="C71" s="20" t="str">
        <f>'LISTA DE ITENS'!E81</f>
        <v>SACO PLÁSTICO DESCARTÁVEL PARA CADÁVER INFANTIL, DIMENSÕES APROXIMADAS DE 50 CM X 100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v>
      </c>
      <c r="D71" s="21">
        <v>1</v>
      </c>
      <c r="E71" s="21">
        <v>1</v>
      </c>
      <c r="F71" s="21">
        <v>0</v>
      </c>
      <c r="G71" s="21">
        <v>0</v>
      </c>
      <c r="H71" s="21">
        <v>0</v>
      </c>
      <c r="I71" s="21">
        <v>0</v>
      </c>
      <c r="J71" s="21">
        <v>0</v>
      </c>
      <c r="K71" s="21">
        <v>0</v>
      </c>
      <c r="L71" s="21">
        <v>0</v>
      </c>
      <c r="M71" s="21">
        <v>0</v>
      </c>
      <c r="N71" s="21">
        <v>0</v>
      </c>
      <c r="O71" s="21">
        <v>0</v>
      </c>
      <c r="P71" s="22">
        <v>2</v>
      </c>
      <c r="Q71" s="22">
        <v>100</v>
      </c>
      <c r="R71" s="22" t="s">
        <v>193</v>
      </c>
    </row>
    <row r="72" spans="1:18" ht="165" x14ac:dyDescent="0.25">
      <c r="A72" s="8">
        <v>65</v>
      </c>
      <c r="B72" s="19">
        <f>'LISTA DE ITENS'!D82</f>
        <v>403047</v>
      </c>
      <c r="C72" s="20" t="str">
        <f>'LISTA DE ITENS'!E82</f>
        <v>TAMPA PROTETORA PARA TODOS OS TIPOS DE CONECTORES LUER LOCK FÊMEA E MACHO,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v>
      </c>
      <c r="D72" s="21">
        <v>752</v>
      </c>
      <c r="E72" s="21">
        <v>553</v>
      </c>
      <c r="F72" s="21">
        <v>570</v>
      </c>
      <c r="G72" s="21">
        <v>620</v>
      </c>
      <c r="H72" s="21">
        <v>488</v>
      </c>
      <c r="I72" s="21">
        <v>245</v>
      </c>
      <c r="J72" s="21">
        <v>1215</v>
      </c>
      <c r="K72" s="21">
        <v>550</v>
      </c>
      <c r="L72" s="21">
        <v>555</v>
      </c>
      <c r="M72" s="21">
        <v>640</v>
      </c>
      <c r="N72" s="21">
        <v>536</v>
      </c>
      <c r="O72" s="21">
        <v>535</v>
      </c>
      <c r="P72" s="22">
        <v>7259</v>
      </c>
      <c r="Q72" s="22" cm="1">
        <f t="array" ref="Q72">_xlfn.LET(
    _xlpm.BaseTotal, P72,
    _xlpm.QtdAtivos, COUNTIF(D72:O72, "&gt;0"),
    _xlpm.MediaAtiva, IF(_xlpm.QtdAtivos=0, 0, AVERAGEIF(D72:O72, "&gt;0")),
    _xlpm.DesvioAtivo, IF(_xlpm.QtdAtivos&lt;2, 0, _xlfn.STDEV.P(_xlfn._xlws.FILTER(D72:O72, D72:O72&gt;0))),
    _xlpm.CV, IF(_xlpm.MediaAtiva=0, 1, _xlpm.DesvioAtivo / _xlpm.MediaAtiva),
    _xlpm.MargemDinamica, _xlfn.IFS(
        _xlpm.CV &lt;= 0.15, 0.15,
        _xlpm.CV &lt;= 0.3, 0.2,
        _xlpm.CV &lt;= 0.5, 0.25,
        _xlpm.CV &lt;= 0.8, 0.35,
        TRUE, 0.5
    ),
    _xlpm.Proj3Meses, SUMPRODUCT(D72:F72, {3,2,1}) * 2,
    _xlpm.Proj12Meses, SUMPRODUCT(D72:O72,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9900</v>
      </c>
      <c r="R72" s="23"/>
    </row>
    <row r="73" spans="1:18" ht="90" x14ac:dyDescent="0.25">
      <c r="A73" s="8">
        <v>66</v>
      </c>
      <c r="B73" s="19">
        <f>'LISTA DE ITENS'!D83</f>
        <v>293770</v>
      </c>
      <c r="C73" s="20" t="str">
        <f>'LISTA DE ITENS'!E83</f>
        <v>TERMÔMETRO CLÍNICO, MATERIAL EMBALAGEM PLÁSTICA, TIPO DIGITAL, FAIXA MEDIÇÃO TEMPERATURA 32 A 42 °C, FORMA INDICAÇÃO TEMPERATURA DISPLAY COM NÚMEROS GRANDES, APLICAÇÃO USO RETAL, AXILAR E ORAL, COM FUNÇÃO AUTODESLIGA.</v>
      </c>
      <c r="D73" s="21">
        <v>20</v>
      </c>
      <c r="E73" s="21">
        <v>2</v>
      </c>
      <c r="F73" s="21">
        <v>5</v>
      </c>
      <c r="G73" s="21">
        <v>2</v>
      </c>
      <c r="H73" s="21">
        <v>4</v>
      </c>
      <c r="I73" s="21">
        <v>1</v>
      </c>
      <c r="J73" s="21">
        <v>4</v>
      </c>
      <c r="K73" s="21">
        <v>6</v>
      </c>
      <c r="L73" s="21">
        <v>9</v>
      </c>
      <c r="M73" s="21">
        <v>8</v>
      </c>
      <c r="N73" s="21">
        <v>7</v>
      </c>
      <c r="O73" s="21">
        <v>7</v>
      </c>
      <c r="P73" s="22">
        <v>75</v>
      </c>
      <c r="Q73" s="22" cm="1">
        <f t="array" ref="Q73">_xlfn.LET(
    _xlpm.BaseTotal, P73,
    _xlpm.QtdAtivos, COUNTIF(D73:O73, "&gt;0"),
    _xlpm.MediaAtiva, IF(_xlpm.QtdAtivos=0, 0, AVERAGEIF(D73:O73, "&gt;0")),
    _xlpm.DesvioAtivo, IF(_xlpm.QtdAtivos&lt;2, 0, _xlfn.STDEV.P(_xlfn._xlws.FILTER(D73:O73, D73:O73&gt;0))),
    _xlpm.CV, IF(_xlpm.MediaAtiva=0, 1, _xlpm.DesvioAtivo / _xlpm.MediaAtiva),
    _xlpm.MargemDinamica, _xlfn.IFS(
        _xlpm.CV &lt;= 0.15, 0.15,
        _xlpm.CV &lt;= 0.3, 0.2,
        _xlpm.CV &lt;= 0.5, 0.25,
        _xlpm.CV &lt;= 0.8, 0.35,
        TRUE, 0.5
    ),
    _xlpm.Proj3Meses, SUMPRODUCT(D73:F73, {3,2,1}) * 2,
    _xlpm.Proj12Meses, SUMPRODUCT(D73:O73,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200</v>
      </c>
      <c r="R73" s="23"/>
    </row>
    <row r="74" spans="1:18" ht="375" x14ac:dyDescent="0.25">
      <c r="A74" s="8">
        <v>67</v>
      </c>
      <c r="B74" s="19">
        <f>'LISTA DE ITENS'!D84</f>
        <v>400291</v>
      </c>
      <c r="C74" s="20" t="str">
        <f>'LISTA DE ITENS'!E84</f>
        <v>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  A EMPRESA DEVERÁ FORNECER, EM COMODATO, 50 GLICOSÍMETROS COMPATÍVEIS COM A FITA, ALÉM DO FORNECIMENTO DA BATERIA DOS MESMOS E SUBSTITUIÇÃO DOS QUE APRESENTAREM DEFEITOS.</v>
      </c>
      <c r="D74" s="21">
        <v>4507</v>
      </c>
      <c r="E74" s="21">
        <v>4707</v>
      </c>
      <c r="F74" s="21">
        <v>4250</v>
      </c>
      <c r="G74" s="21">
        <v>3812</v>
      </c>
      <c r="H74" s="21">
        <v>3769</v>
      </c>
      <c r="I74" s="21">
        <v>4269</v>
      </c>
      <c r="J74" s="21">
        <v>4648</v>
      </c>
      <c r="K74" s="21">
        <v>5080</v>
      </c>
      <c r="L74" s="21">
        <v>4581</v>
      </c>
      <c r="M74" s="21">
        <v>4806</v>
      </c>
      <c r="N74" s="21">
        <v>5319</v>
      </c>
      <c r="O74" s="21">
        <v>4593</v>
      </c>
      <c r="P74" s="22">
        <v>54341</v>
      </c>
      <c r="Q74" s="22" cm="1">
        <f t="array" ref="Q74">_xlfn.LET(
    _xlpm.BaseTotal, P74,
    _xlpm.QtdAtivos, COUNTIF(D74:O74, "&gt;0"),
    _xlpm.MediaAtiva, IF(_xlpm.QtdAtivos=0, 0, AVERAGEIF(D74:O74, "&gt;0")),
    _xlpm.DesvioAtivo, IF(_xlpm.QtdAtivos&lt;2, 0, _xlfn.STDEV.P(_xlfn._xlws.FILTER(D74:O74, D74:O74&gt;0))),
    _xlpm.CV, IF(_xlpm.MediaAtiva=0, 1, _xlpm.DesvioAtivo / _xlpm.MediaAtiva),
    _xlpm.MargemDinamica, _xlfn.IFS(
        _xlpm.CV &lt;= 0.15, 0.15,
        _xlpm.CV &lt;= 0.3, 0.2,
        _xlpm.CV &lt;= 0.5, 0.25,
        _xlpm.CV &lt;= 0.8, 0.35,
        TRUE, 0.5
    ),
    _xlpm.Proj3Meses, SUMPRODUCT(D74:F74, {3,2,1}) * 2,
    _xlpm.Proj12Meses, SUMPRODUCT(D74:O74,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62600</v>
      </c>
      <c r="R74" s="23"/>
    </row>
    <row r="75" spans="1:18" ht="195" x14ac:dyDescent="0.25">
      <c r="A75" s="8">
        <v>68</v>
      </c>
      <c r="B75" s="19">
        <f>'LISTA DE ITENS'!D85</f>
        <v>402643</v>
      </c>
      <c r="C75" s="20" t="str">
        <f>'LISTA DE ITENS'!E85</f>
        <v>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v>
      </c>
      <c r="D75" s="21">
        <v>1404</v>
      </c>
      <c r="E75" s="21">
        <v>1485</v>
      </c>
      <c r="F75" s="21">
        <v>1290</v>
      </c>
      <c r="G75" s="21">
        <v>1599</v>
      </c>
      <c r="H75" s="21">
        <v>1278</v>
      </c>
      <c r="I75" s="21">
        <v>989</v>
      </c>
      <c r="J75" s="21">
        <v>1477</v>
      </c>
      <c r="K75" s="21">
        <v>1245</v>
      </c>
      <c r="L75" s="21">
        <v>1446</v>
      </c>
      <c r="M75" s="21">
        <v>1465</v>
      </c>
      <c r="N75" s="21">
        <v>1558</v>
      </c>
      <c r="O75" s="21">
        <v>85</v>
      </c>
      <c r="P75" s="22">
        <v>15321</v>
      </c>
      <c r="Q75" s="22" cm="1">
        <f t="array" ref="Q75">_xlfn.LET(
    _xlpm.BaseTotal, P75,
    _xlpm.QtdAtivos, COUNTIF(D75:O75, "&gt;0"),
    _xlpm.MediaAtiva, IF(_xlpm.QtdAtivos=0, 0, AVERAGEIF(D75:O75, "&gt;0")),
    _xlpm.DesvioAtivo, IF(_xlpm.QtdAtivos&lt;2, 0, _xlfn.STDEV.P(_xlfn._xlws.FILTER(D75:O75, D75:O75&gt;0))),
    _xlpm.CV, IF(_xlpm.MediaAtiva=0, 1, _xlpm.DesvioAtivo / _xlpm.MediaAtiva),
    _xlpm.MargemDinamica, _xlfn.IFS(
        _xlpm.CV &lt;= 0.15, 0.15,
        _xlpm.CV &lt;= 0.3, 0.2,
        _xlpm.CV &lt;= 0.5, 0.25,
        _xlpm.CV &lt;= 0.8, 0.35,
        TRUE, 0.5
    ),
    _xlpm.Proj3Meses, SUMPRODUCT(D75:F75, {3,2,1}) * 2,
    _xlpm.Proj12Meses, SUMPRODUCT(D75:O75,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21200</v>
      </c>
      <c r="R75" s="23"/>
    </row>
    <row r="76" spans="1:18" ht="195" x14ac:dyDescent="0.25">
      <c r="A76" s="8">
        <v>69</v>
      </c>
      <c r="B76" s="19">
        <f>'LISTA DE ITENS'!D86</f>
        <v>403156</v>
      </c>
      <c r="C76" s="20" t="str">
        <f>'LISTA DE ITENS'!E86</f>
        <v>UMIDIFICADOR PARA OXIGÊNIO MEDICINAL, COMPOSTO POR: FRASCO COM CAPACIDADE DE 250 ML, EM PLÁSTICO, TRANSLÚCIDO,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 RESISTENTE À ESTERILIZAÇÃO A BAIXA TEMPERATURA.</v>
      </c>
      <c r="D76" s="21">
        <v>0</v>
      </c>
      <c r="E76" s="21">
        <v>10</v>
      </c>
      <c r="F76" s="21">
        <v>9</v>
      </c>
      <c r="G76" s="21">
        <v>6</v>
      </c>
      <c r="H76" s="21">
        <v>1</v>
      </c>
      <c r="I76" s="21">
        <v>0</v>
      </c>
      <c r="J76" s="21">
        <v>4</v>
      </c>
      <c r="K76" s="21">
        <v>0</v>
      </c>
      <c r="L76" s="21">
        <v>1</v>
      </c>
      <c r="M76" s="21">
        <v>14</v>
      </c>
      <c r="N76" s="21">
        <v>0</v>
      </c>
      <c r="O76" s="21">
        <v>5</v>
      </c>
      <c r="P76" s="22">
        <v>50</v>
      </c>
      <c r="Q76" s="22" cm="1">
        <f t="array" ref="Q76">_xlfn.LET(
    _xlpm.BaseTotal, P76,
    _xlpm.QtdAtivos, COUNTIF(D76:O76, "&gt;0"),
    _xlpm.MediaAtiva, IF(_xlpm.QtdAtivos=0, 0, AVERAGEIF(D76:O76, "&gt;0")),
    _xlpm.DesvioAtivo, IF(_xlpm.QtdAtivos&lt;2, 0, _xlfn.STDEV.P(_xlfn._xlws.FILTER(D76:O76, D76:O76&gt;0))),
    _xlpm.CV, IF(_xlpm.MediaAtiva=0, 1, _xlpm.DesvioAtivo / _xlpm.MediaAtiva),
    _xlpm.MargemDinamica, _xlfn.IFS(
        _xlpm.CV &lt;= 0.15, 0.15,
        _xlpm.CV &lt;= 0.3, 0.2,
        _xlpm.CV &lt;= 0.5, 0.25,
        _xlpm.CV &lt;= 0.8, 0.35,
        TRUE, 0.5
    ),
    _xlpm.Proj3Meses, SUMPRODUCT(D76:F76, {3,2,1}) * 2,
    _xlpm.Proj12Meses, SUMPRODUCT(D76:O76, {12,11,10,9,8,7,6,5,4,3,2,1}) / 6.5,
    _xlpm.GatilhoTrava, 20,
    _xlpm.Proj3Consistente, IF(AND(_xlpm.Proj3Meses &gt; (_xlpm.Proj12Meses * 1.5), _xlpm.Proj12Meses &gt; _xlpm.GatilhoTrava), _xlpm.Proj12Meses * 1.5, _xlpm.Proj3Meses),
    _xlpm.BaseVencedora, MAX(_xlpm.BaseTotal, _xlpm.Proj3Consistente, _xlpm.Proj12Meses),
    _xlpm.ResultadoBruto, _xlpm.BaseVencedora * (1 + _xlpm.MargemDinamica),
    IF(_xlpm.BaseTotal &lt;= 9, ROUNDUP(_xlpm.ResultadoBruto, 0),
       IF(_xlpm.ResultadoBruto &gt; 100, CEILING(_xlpm.ResultadoBruto, 100),
       CEILING(_xlpm.ResultadoBruto, 10)))
)</f>
        <v>80</v>
      </c>
      <c r="R76" s="23"/>
    </row>
    <row r="77" spans="1:18" x14ac:dyDescent="0.25">
      <c r="A77" s="36"/>
      <c r="B77" s="36"/>
      <c r="C77" s="36"/>
      <c r="D77" s="36"/>
      <c r="E77" s="36"/>
      <c r="F77" s="36"/>
      <c r="G77" s="36"/>
      <c r="H77" s="36"/>
      <c r="I77" s="36"/>
      <c r="J77" s="36"/>
      <c r="K77" s="36"/>
      <c r="L77" s="36"/>
      <c r="M77" s="36"/>
      <c r="N77" s="36"/>
      <c r="O77" s="36"/>
      <c r="P77" s="36"/>
      <c r="Q77" s="36"/>
      <c r="R77" s="36"/>
    </row>
    <row r="78" spans="1:18" x14ac:dyDescent="0.25">
      <c r="A78" s="28" t="s">
        <v>21</v>
      </c>
      <c r="B78" s="28"/>
      <c r="C78" s="28"/>
      <c r="D78" s="28"/>
      <c r="E78" s="28"/>
      <c r="F78" s="28"/>
      <c r="G78" s="28"/>
      <c r="H78" s="28"/>
      <c r="I78" s="28"/>
      <c r="J78" s="28"/>
      <c r="K78" s="28"/>
      <c r="L78" s="28"/>
      <c r="M78" s="28"/>
      <c r="N78" s="28"/>
      <c r="O78" s="28"/>
      <c r="P78" s="28"/>
      <c r="Q78" s="28"/>
      <c r="R78" s="28"/>
    </row>
    <row r="79" spans="1:18" x14ac:dyDescent="0.25">
      <c r="A79" s="26"/>
      <c r="B79" s="26"/>
      <c r="C79" s="26"/>
      <c r="D79" s="26"/>
      <c r="E79" s="26"/>
      <c r="F79" s="26"/>
      <c r="G79" s="26"/>
      <c r="H79" s="26"/>
      <c r="I79" s="26"/>
      <c r="J79" s="26"/>
      <c r="K79" s="26"/>
      <c r="L79" s="26"/>
      <c r="M79" s="26"/>
      <c r="N79" s="26"/>
      <c r="O79" s="26"/>
      <c r="P79" s="26"/>
      <c r="Q79" s="26"/>
      <c r="R79" s="26"/>
    </row>
  </sheetData>
  <mergeCells count="4">
    <mergeCell ref="A78:R78"/>
    <mergeCell ref="A1:R6"/>
    <mergeCell ref="A77:R77"/>
    <mergeCell ref="A79:R79"/>
  </mergeCells>
  <phoneticPr fontId="3" type="noConversion"/>
  <pageMargins left="0.11811023622047245" right="0.11811023622047245" top="0.39370078740157483" bottom="0.39370078740157483" header="0.31496062992125984" footer="0.31496062992125984"/>
  <pageSetup paperSize="9" scale="63" orientation="landscape" r:id="rId1"/>
  <ignoredErrors>
    <ignoredError sqref="C8:C76" unlockedFormula="1"/>
  </ignoredErrors>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6A4F847EB1FEB4389818494BC86C8F6" ma:contentTypeVersion="17" ma:contentTypeDescription="Crie um novo documento." ma:contentTypeScope="" ma:versionID="df3ed9e9842d66ea7048c08266031ae2">
  <xsd:schema xmlns:xsd="http://www.w3.org/2001/XMLSchema" xmlns:xs="http://www.w3.org/2001/XMLSchema" xmlns:p="http://schemas.microsoft.com/office/2006/metadata/properties" xmlns:ns1="http://schemas.microsoft.com/sharepoint/v3" xmlns:ns2="343fb5cf-b967-4839-a56c-e0b5dcec1a7e" xmlns:ns3="20837c8d-aa01-4320-8444-553d1a565e0c" targetNamespace="http://schemas.microsoft.com/office/2006/metadata/properties" ma:root="true" ma:fieldsID="e57c089fe44fef5a026a70d01149da4c" ns1:_="" ns2:_="" ns3:_="">
    <xsd:import namespace="http://schemas.microsoft.com/sharepoint/v3"/>
    <xsd:import namespace="343fb5cf-b967-4839-a56c-e0b5dcec1a7e"/>
    <xsd:import namespace="20837c8d-aa01-4320-8444-553d1a565e0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OCR"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3fb5cf-b967-4839-a56c-e0b5dcec1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_Flow_SignoffStatus" ma:index="24"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837c8d-aa01-4320-8444-553d1a565e0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3db2bc-7ad1-4b92-82d9-4c69338b6d54}" ma:internalName="TaxCatchAll" ma:showField="CatchAllData" ma:web="20837c8d-aa01-4320-8444-553d1a565e0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343fb5cf-b967-4839-a56c-e0b5dcec1a7e" xsi:nil="true"/>
    <_ip_UnifiedCompliancePolicyUIAction xmlns="http://schemas.microsoft.com/sharepoint/v3" xsi:nil="true"/>
    <TaxCatchAll xmlns="20837c8d-aa01-4320-8444-553d1a565e0c"/>
    <_ip_UnifiedCompliancePolicyProperties xmlns="http://schemas.microsoft.com/sharepoint/v3" xsi:nil="true"/>
    <lcf76f155ced4ddcb4097134ff3c332f xmlns="343fb5cf-b967-4839-a56c-e0b5dcec1a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C7AB87-2673-4051-A554-1FB7829DED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43fb5cf-b967-4839-a56c-e0b5dcec1a7e"/>
    <ds:schemaRef ds:uri="20837c8d-aa01-4320-8444-553d1a56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7754C8-7AF1-45B7-ADAF-D0A1CAEE24DA}">
  <ds:schemaRefs>
    <ds:schemaRef ds:uri="http://schemas.microsoft.com/sharepoint/v3/contenttype/forms"/>
  </ds:schemaRefs>
</ds:datastoreItem>
</file>

<file path=customXml/itemProps3.xml><?xml version="1.0" encoding="utf-8"?>
<ds:datastoreItem xmlns:ds="http://schemas.openxmlformats.org/officeDocument/2006/customXml" ds:itemID="{E5E770A0-5D61-4F2A-9980-7DA3BBA4EA8C}">
  <ds:schemaRefs>
    <ds:schemaRef ds:uri="http://purl.org/dc/dcmitype/"/>
    <ds:schemaRef ds:uri="http://schemas.microsoft.com/office/2006/metadata/properties"/>
    <ds:schemaRef ds:uri="http://www.w3.org/XML/1998/namespace"/>
    <ds:schemaRef ds:uri="http://schemas.microsoft.com/sharepoint/v3"/>
    <ds:schemaRef ds:uri="http://purl.org/dc/terms/"/>
    <ds:schemaRef ds:uri="http://purl.org/dc/elements/1.1/"/>
    <ds:schemaRef ds:uri="http://schemas.microsoft.com/office/2006/documentManagement/types"/>
    <ds:schemaRef ds:uri="20837c8d-aa01-4320-8444-553d1a565e0c"/>
    <ds:schemaRef ds:uri="http://schemas.microsoft.com/office/infopath/2007/PartnerControls"/>
    <ds:schemaRef ds:uri="http://schemas.openxmlformats.org/package/2006/metadata/core-properties"/>
    <ds:schemaRef ds:uri="343fb5cf-b967-4839-a56c-e0b5dcec1a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LISTA DE ITENS</vt:lpstr>
      <vt:lpstr>HISTÓRICO DE CONSUMO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Luiza</dc:creator>
  <cp:keywords/>
  <dc:description/>
  <cp:lastModifiedBy>Daniel Rodrigo De Sousa</cp:lastModifiedBy>
  <cp:revision/>
  <dcterms:created xsi:type="dcterms:W3CDTF">2021-01-24T23:04:02Z</dcterms:created>
  <dcterms:modified xsi:type="dcterms:W3CDTF">2026-08-21T18:38:52Z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0x010100B6A4F847EB1FEB4389818494BC86C8F6</vt:lpwstr>
  </property>
  <property fmtid="{D5CDD505-2E9C-101B-9397-08002B2CF9AE}" pid="3" name="MediaServiceImageTags">
    <vt:lpwstr/>
  </property>
</Properties>
</file>